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never" codeName="DieseArbeitsmappe"/>
  <mc:AlternateContent xmlns:mc="http://schemas.openxmlformats.org/markup-compatibility/2006">
    <mc:Choice Requires="x15">
      <x15ac:absPath xmlns:x15ac="http://schemas.microsoft.com/office/spreadsheetml/2010/11/ac" url="C:\Users\t.klemm\AppData\Roaming\iManage\Work\Recent\Team Workspace Hans-Martin Dittmann\"/>
    </mc:Choice>
  </mc:AlternateContent>
  <xr:revisionPtr revIDLastSave="0" documentId="8_{3F10B3F8-28FF-43BB-A075-F217C4FA5704}" xr6:coauthVersionLast="47" xr6:coauthVersionMax="47" xr10:uidLastSave="{00000000-0000-0000-0000-000000000000}"/>
  <bookViews>
    <workbookView xWindow="28680" yWindow="-120" windowWidth="29040" windowHeight="15720" tabRatio="816" activeTab="9" xr2:uid="{00000000-000D-0000-FFFF-FFFF00000000}"/>
  </bookViews>
  <sheets>
    <sheet name="Bewertungsverfahren" sheetId="28" r:id="rId1"/>
    <sheet name="WR_LOS 1) AV-Lösung PREISBLATT" sheetId="40" state="hidden" r:id="rId2"/>
    <sheet name="WR_LOS 1) AV-Lösung DL-KOSTEN" sheetId="11" state="hidden" r:id="rId3"/>
    <sheet name="Leistungsverzeichnis" sheetId="32" r:id="rId4"/>
    <sheet name="HF_Kabine" sheetId="52" r:id="rId5"/>
    <sheet name="Instandhaltung" sheetId="51" r:id="rId6"/>
    <sheet name="Referenzstellenbesuch" sheetId="48" r:id="rId7"/>
    <sheet name="Preisblatt" sheetId="53" r:id="rId8"/>
    <sheet name="WR_LOS 2) SchnStKtr PREISBLATT" sheetId="34" state="hidden" r:id="rId9"/>
    <sheet name="Wertungsmatrix" sheetId="49" r:id="rId10"/>
  </sheets>
  <externalReferences>
    <externalReference r:id="rId11"/>
    <externalReference r:id="rId12"/>
    <externalReference r:id="rId13"/>
    <externalReference r:id="rId14"/>
    <externalReference r:id="rId15"/>
  </externalReferences>
  <definedNames>
    <definedName name="_xlnm.Print_Area" localSheetId="9">Wertungsmatrix!$B$1:$K$27</definedName>
    <definedName name="_xlnm.Print_Titles" localSheetId="9">Wertungsmatrix!$B:$B,Wertungsmatrix!$6:$6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51" l="1"/>
  <c r="P38" i="51" s="1"/>
  <c r="E34" i="53"/>
  <c r="E33" i="53"/>
  <c r="E32" i="53"/>
  <c r="E31" i="53"/>
  <c r="E30" i="53"/>
  <c r="E29" i="53"/>
  <c r="E28" i="53"/>
  <c r="E27" i="53"/>
  <c r="E45" i="53"/>
  <c r="L45" i="53" s="1"/>
  <c r="E43" i="53"/>
  <c r="E42" i="53"/>
  <c r="E41" i="53"/>
  <c r="E40" i="53"/>
  <c r="E39" i="53"/>
  <c r="E38" i="53"/>
  <c r="E37" i="53"/>
  <c r="E36" i="53"/>
  <c r="E47" i="53"/>
  <c r="E46" i="53"/>
  <c r="E44" i="53"/>
  <c r="L44" i="53"/>
  <c r="L43" i="53"/>
  <c r="O38" i="51" l="1"/>
  <c r="O25" i="52"/>
  <c r="N25" i="52"/>
  <c r="I25" i="52"/>
  <c r="P25" i="52" s="1"/>
  <c r="P435" i="32"/>
  <c r="O435" i="32"/>
  <c r="P434" i="32"/>
  <c r="O434" i="32"/>
  <c r="P268" i="32"/>
  <c r="O268" i="32"/>
  <c r="P239" i="32"/>
  <c r="O239" i="32"/>
  <c r="I238" i="32"/>
  <c r="P238" i="32" s="1"/>
  <c r="O238" i="32" l="1"/>
  <c r="O140" i="32" l="1"/>
  <c r="N140" i="32"/>
  <c r="I140" i="32"/>
  <c r="P140" i="32" s="1"/>
  <c r="O133" i="32"/>
  <c r="N133" i="32"/>
  <c r="I133" i="32"/>
  <c r="P133" i="32" s="1"/>
  <c r="E23" i="32"/>
  <c r="G23" i="32"/>
  <c r="I23" i="32"/>
  <c r="C23" i="32"/>
  <c r="B23" i="32"/>
  <c r="C22" i="32"/>
  <c r="B22" i="32"/>
  <c r="N83" i="32"/>
  <c r="I83" i="32"/>
  <c r="P83" i="32" s="1"/>
  <c r="P81" i="32"/>
  <c r="O81" i="32"/>
  <c r="P72" i="32"/>
  <c r="O72" i="32"/>
  <c r="P71" i="32"/>
  <c r="O71" i="32"/>
  <c r="O83" i="32" l="1"/>
  <c r="I240" i="32"/>
  <c r="P240" i="32" s="1"/>
  <c r="N240" i="32"/>
  <c r="O240" i="32"/>
  <c r="I241" i="32"/>
  <c r="P241" i="32" s="1"/>
  <c r="N241" i="32"/>
  <c r="O241" i="32" l="1"/>
  <c r="O327" i="32" l="1"/>
  <c r="N327" i="32"/>
  <c r="I327" i="32"/>
  <c r="P327" i="32" s="1"/>
  <c r="O269" i="32"/>
  <c r="N269" i="32"/>
  <c r="I269" i="32"/>
  <c r="P269" i="32" s="1"/>
  <c r="O253" i="32"/>
  <c r="N253" i="32"/>
  <c r="I253" i="32"/>
  <c r="P253" i="32" s="1"/>
  <c r="O248" i="32"/>
  <c r="N248" i="32"/>
  <c r="I248" i="32"/>
  <c r="P248" i="32" s="1"/>
  <c r="O245" i="32"/>
  <c r="N245" i="32"/>
  <c r="I245" i="32"/>
  <c r="P245" i="32" s="1"/>
  <c r="N141" i="52" l="1"/>
  <c r="I141" i="52"/>
  <c r="P141" i="52" s="1"/>
  <c r="N140" i="52"/>
  <c r="I140" i="52"/>
  <c r="O140" i="52" s="1"/>
  <c r="O276" i="32"/>
  <c r="N276" i="32"/>
  <c r="I276" i="32"/>
  <c r="P276" i="32" s="1"/>
  <c r="P140" i="52" l="1"/>
  <c r="O141" i="52"/>
  <c r="N514" i="32"/>
  <c r="I514" i="32"/>
  <c r="P514" i="32" s="1"/>
  <c r="N513" i="32"/>
  <c r="I513" i="32"/>
  <c r="P513" i="32" s="1"/>
  <c r="N512" i="32"/>
  <c r="I512" i="32"/>
  <c r="P512" i="32" s="1"/>
  <c r="N515" i="32"/>
  <c r="I515" i="32"/>
  <c r="P515" i="32" s="1"/>
  <c r="O512" i="32" l="1"/>
  <c r="O514" i="32"/>
  <c r="O513" i="32"/>
  <c r="O515" i="32"/>
  <c r="O389" i="32"/>
  <c r="N389" i="32"/>
  <c r="I389" i="32"/>
  <c r="P389" i="32" s="1"/>
  <c r="N82" i="32"/>
  <c r="I82" i="32"/>
  <c r="O82" i="32" s="1"/>
  <c r="O67" i="32"/>
  <c r="N67" i="32"/>
  <c r="I67" i="32"/>
  <c r="P67" i="32" s="1"/>
  <c r="N39" i="32"/>
  <c r="I39" i="32"/>
  <c r="P39" i="32" s="1"/>
  <c r="P82" i="32" l="1"/>
  <c r="O39" i="32"/>
  <c r="I73" i="32"/>
  <c r="O73" i="32" s="1"/>
  <c r="I75" i="32"/>
  <c r="O75" i="32" s="1"/>
  <c r="I79" i="32"/>
  <c r="P79" i="32" s="1"/>
  <c r="I78" i="32"/>
  <c r="P78" i="32" s="1"/>
  <c r="I87" i="32"/>
  <c r="O87" i="32" s="1"/>
  <c r="I91" i="32"/>
  <c r="O91" i="32" s="1"/>
  <c r="I96" i="32"/>
  <c r="O96" i="32" s="1"/>
  <c r="I100" i="32"/>
  <c r="O100" i="32" s="1"/>
  <c r="I130" i="32"/>
  <c r="P130" i="32" s="1"/>
  <c r="I136" i="32"/>
  <c r="P136" i="32" s="1"/>
  <c r="I135" i="32"/>
  <c r="O135" i="32" s="1"/>
  <c r="I134" i="32"/>
  <c r="O134" i="32" s="1"/>
  <c r="I148" i="32"/>
  <c r="P148" i="32" s="1"/>
  <c r="I147" i="32"/>
  <c r="P147" i="32" s="1"/>
  <c r="I146" i="32"/>
  <c r="O146" i="32" s="1"/>
  <c r="I145" i="32"/>
  <c r="P145" i="32" s="1"/>
  <c r="I154" i="32"/>
  <c r="P154" i="32" s="1"/>
  <c r="I153" i="32"/>
  <c r="P153" i="32" s="1"/>
  <c r="I157" i="32"/>
  <c r="P157" i="32" s="1"/>
  <c r="I156" i="32"/>
  <c r="O156" i="32" s="1"/>
  <c r="I195" i="32"/>
  <c r="P195" i="32" s="1"/>
  <c r="I288" i="32"/>
  <c r="P288" i="32" s="1"/>
  <c r="I299" i="32"/>
  <c r="P299" i="32" s="1"/>
  <c r="I297" i="32"/>
  <c r="P297" i="32" s="1"/>
  <c r="O232" i="32"/>
  <c r="N232" i="32"/>
  <c r="I232" i="32"/>
  <c r="P232" i="32" s="1"/>
  <c r="O228" i="32"/>
  <c r="N228" i="32"/>
  <c r="I228" i="32"/>
  <c r="P228" i="32" s="1"/>
  <c r="O224" i="32"/>
  <c r="N224" i="32"/>
  <c r="I224" i="32"/>
  <c r="P224" i="32" s="1"/>
  <c r="O231" i="32"/>
  <c r="N231" i="32"/>
  <c r="I231" i="32"/>
  <c r="P231" i="32" s="1"/>
  <c r="O227" i="32"/>
  <c r="N227" i="32"/>
  <c r="I227" i="32"/>
  <c r="P227" i="32" s="1"/>
  <c r="O223" i="32"/>
  <c r="N223" i="32"/>
  <c r="I223" i="32"/>
  <c r="P223" i="32" s="1"/>
  <c r="N234" i="32"/>
  <c r="I234" i="32"/>
  <c r="P234" i="32" s="1"/>
  <c r="N233" i="32"/>
  <c r="I233" i="32"/>
  <c r="P233" i="32" s="1"/>
  <c r="N230" i="32"/>
  <c r="I230" i="32"/>
  <c r="P230" i="32" s="1"/>
  <c r="N229" i="32"/>
  <c r="I229" i="32"/>
  <c r="O229" i="32" s="1"/>
  <c r="N226" i="32"/>
  <c r="I226" i="32"/>
  <c r="P226" i="32" s="1"/>
  <c r="N225" i="32"/>
  <c r="I225" i="32"/>
  <c r="P225" i="32" s="1"/>
  <c r="O145" i="32" l="1"/>
  <c r="P156" i="32"/>
  <c r="P134" i="32"/>
  <c r="P146" i="32"/>
  <c r="P135" i="32"/>
  <c r="P91" i="32"/>
  <c r="O136" i="32"/>
  <c r="P73" i="32"/>
  <c r="P75" i="32"/>
  <c r="O79" i="32"/>
  <c r="O78" i="32"/>
  <c r="P87" i="32"/>
  <c r="P96" i="32"/>
  <c r="P100" i="32"/>
  <c r="O130" i="32"/>
  <c r="O148" i="32"/>
  <c r="O147" i="32"/>
  <c r="O154" i="32"/>
  <c r="O153" i="32"/>
  <c r="O157" i="32"/>
  <c r="O195" i="32"/>
  <c r="O288" i="32"/>
  <c r="O299" i="32"/>
  <c r="O297" i="32"/>
  <c r="P229" i="32"/>
  <c r="O226" i="32"/>
  <c r="O234" i="32"/>
  <c r="O230" i="32"/>
  <c r="O225" i="32"/>
  <c r="O233" i="32"/>
  <c r="N364" i="32"/>
  <c r="I364" i="32"/>
  <c r="P364" i="32" s="1"/>
  <c r="I362" i="32"/>
  <c r="O362" i="32" s="1"/>
  <c r="O158" i="32"/>
  <c r="N158" i="32"/>
  <c r="I158" i="32"/>
  <c r="P158" i="32" s="1"/>
  <c r="O364" i="32" l="1"/>
  <c r="P362" i="32"/>
  <c r="O68" i="32" l="1"/>
  <c r="N68" i="32"/>
  <c r="I68" i="32"/>
  <c r="P68" i="32" s="1"/>
  <c r="P47" i="32" l="1"/>
  <c r="O47" i="32"/>
  <c r="O388" i="32" l="1"/>
  <c r="N388" i="32"/>
  <c r="I388" i="32"/>
  <c r="P388" i="32" s="1"/>
  <c r="N509" i="32"/>
  <c r="I509" i="32"/>
  <c r="P509" i="32" s="1"/>
  <c r="N508" i="32"/>
  <c r="I508" i="32"/>
  <c r="P508" i="32" s="1"/>
  <c r="O359" i="32"/>
  <c r="N359" i="32"/>
  <c r="I359" i="32"/>
  <c r="P359" i="32" s="1"/>
  <c r="N358" i="32"/>
  <c r="I358" i="32"/>
  <c r="P358" i="32" s="1"/>
  <c r="O357" i="32"/>
  <c r="N357" i="32"/>
  <c r="I357" i="32"/>
  <c r="P357" i="32" s="1"/>
  <c r="O298" i="32"/>
  <c r="N298" i="32"/>
  <c r="I298" i="32"/>
  <c r="P298" i="32" s="1"/>
  <c r="O343" i="32"/>
  <c r="N343" i="32"/>
  <c r="I343" i="32"/>
  <c r="P343" i="32" s="1"/>
  <c r="O342" i="32"/>
  <c r="N342" i="32"/>
  <c r="I342" i="32"/>
  <c r="P342" i="32" s="1"/>
  <c r="N341" i="32"/>
  <c r="I341" i="32"/>
  <c r="P341" i="32" s="1"/>
  <c r="N340" i="32"/>
  <c r="I340" i="32"/>
  <c r="P340" i="32" s="1"/>
  <c r="O338" i="32"/>
  <c r="N338" i="32"/>
  <c r="I338" i="32"/>
  <c r="P338" i="32" s="1"/>
  <c r="O337" i="32"/>
  <c r="N337" i="32"/>
  <c r="I337" i="32"/>
  <c r="P337" i="32" s="1"/>
  <c r="O336" i="32"/>
  <c r="N336" i="32"/>
  <c r="I336" i="32"/>
  <c r="P336" i="32" s="1"/>
  <c r="O335" i="32"/>
  <c r="N335" i="32"/>
  <c r="I335" i="32"/>
  <c r="P335" i="32" s="1"/>
  <c r="O334" i="32"/>
  <c r="N334" i="32"/>
  <c r="I334" i="32"/>
  <c r="P334" i="32" s="1"/>
  <c r="O333" i="32"/>
  <c r="N333" i="32"/>
  <c r="I333" i="32"/>
  <c r="P333" i="32" s="1"/>
  <c r="O332" i="32"/>
  <c r="N332" i="32"/>
  <c r="I332" i="32"/>
  <c r="P332" i="32" s="1"/>
  <c r="O331" i="32"/>
  <c r="N331" i="32"/>
  <c r="I331" i="32"/>
  <c r="P331" i="32" s="1"/>
  <c r="O330" i="32"/>
  <c r="N330" i="32"/>
  <c r="I330" i="32"/>
  <c r="P330" i="32" s="1"/>
  <c r="O329" i="32"/>
  <c r="N329" i="32"/>
  <c r="I329" i="32"/>
  <c r="P329" i="32" s="1"/>
  <c r="N328" i="32"/>
  <c r="I328" i="32"/>
  <c r="P328" i="32" s="1"/>
  <c r="O184" i="32"/>
  <c r="N184" i="32"/>
  <c r="I184" i="32"/>
  <c r="P184" i="32" s="1"/>
  <c r="N113" i="32"/>
  <c r="I113" i="32"/>
  <c r="P113" i="32" s="1"/>
  <c r="O112" i="32"/>
  <c r="N112" i="32"/>
  <c r="I112" i="32"/>
  <c r="P112" i="32" s="1"/>
  <c r="P111" i="32"/>
  <c r="O111" i="32"/>
  <c r="N110" i="32"/>
  <c r="I110" i="32"/>
  <c r="O110" i="32" s="1"/>
  <c r="N109" i="32"/>
  <c r="I109" i="32"/>
  <c r="P109" i="32" s="1"/>
  <c r="O108" i="32"/>
  <c r="N108" i="32"/>
  <c r="I108" i="32"/>
  <c r="P108" i="32" s="1"/>
  <c r="P110" i="32" l="1"/>
  <c r="O509" i="32"/>
  <c r="O508" i="32"/>
  <c r="O358" i="32"/>
  <c r="O340" i="32"/>
  <c r="O328" i="32"/>
  <c r="O341" i="32"/>
  <c r="O109" i="32"/>
  <c r="O113" i="32"/>
  <c r="O320" i="32" l="1"/>
  <c r="N320" i="32"/>
  <c r="I320" i="32"/>
  <c r="P320" i="32" s="1"/>
  <c r="O319" i="32"/>
  <c r="N319" i="32"/>
  <c r="I319" i="32"/>
  <c r="P319" i="32" s="1"/>
  <c r="O318" i="32"/>
  <c r="N318" i="32"/>
  <c r="I318" i="32"/>
  <c r="P318" i="32" s="1"/>
  <c r="O317" i="32"/>
  <c r="N317" i="32"/>
  <c r="I317" i="32"/>
  <c r="P317" i="32" s="1"/>
  <c r="O316" i="32"/>
  <c r="N316" i="32"/>
  <c r="I316" i="32"/>
  <c r="P316" i="32" s="1"/>
  <c r="O315" i="32"/>
  <c r="N315" i="32"/>
  <c r="I315" i="32"/>
  <c r="P315" i="32" s="1"/>
  <c r="O314" i="32"/>
  <c r="N314" i="32"/>
  <c r="I314" i="32"/>
  <c r="P314" i="32" s="1"/>
  <c r="N498" i="32"/>
  <c r="I498" i="32"/>
  <c r="P498" i="32" s="1"/>
  <c r="N497" i="32"/>
  <c r="I497" i="32"/>
  <c r="P497" i="32" s="1"/>
  <c r="N496" i="32"/>
  <c r="I496" i="32"/>
  <c r="P496" i="32" s="1"/>
  <c r="N495" i="32"/>
  <c r="I495" i="32"/>
  <c r="P495" i="32" s="1"/>
  <c r="N500" i="32"/>
  <c r="I500" i="32"/>
  <c r="P500" i="32" s="1"/>
  <c r="N499" i="32"/>
  <c r="I499" i="32"/>
  <c r="P499" i="32" s="1"/>
  <c r="O496" i="32" l="1"/>
  <c r="O498" i="32"/>
  <c r="O495" i="32"/>
  <c r="O497" i="32"/>
  <c r="O499" i="32"/>
  <c r="O500" i="32"/>
  <c r="O66" i="32" l="1"/>
  <c r="N66" i="32"/>
  <c r="I66" i="32"/>
  <c r="P66" i="32" s="1"/>
  <c r="O48" i="32"/>
  <c r="N48" i="32"/>
  <c r="I48" i="32"/>
  <c r="P48" i="32" s="1"/>
  <c r="N46" i="32"/>
  <c r="I46" i="32"/>
  <c r="P46" i="32" s="1"/>
  <c r="O45" i="32"/>
  <c r="N45" i="32"/>
  <c r="I45" i="32"/>
  <c r="P45" i="32" s="1"/>
  <c r="O44" i="32"/>
  <c r="N44" i="32"/>
  <c r="I44" i="32"/>
  <c r="P44" i="32" s="1"/>
  <c r="O43" i="32"/>
  <c r="N43" i="32"/>
  <c r="I43" i="32"/>
  <c r="P43" i="32" s="1"/>
  <c r="O42" i="32"/>
  <c r="N42" i="32"/>
  <c r="I42" i="32"/>
  <c r="P42" i="32" s="1"/>
  <c r="O46" i="32" l="1"/>
  <c r="E64" i="53" l="1"/>
  <c r="E65" i="53"/>
  <c r="E66" i="53"/>
  <c r="E67" i="53"/>
  <c r="E68" i="53"/>
  <c r="E69" i="53"/>
  <c r="E70" i="53"/>
  <c r="E63" i="53"/>
  <c r="E76" i="53"/>
  <c r="E62" i="53"/>
  <c r="L62" i="53" s="1"/>
  <c r="E24" i="53" l="1"/>
  <c r="E23" i="53"/>
  <c r="E20" i="53"/>
  <c r="E19" i="53"/>
  <c r="I29" i="32"/>
  <c r="E18" i="53"/>
  <c r="C15" i="51"/>
  <c r="B15" i="51"/>
  <c r="C14" i="51"/>
  <c r="B14" i="51"/>
  <c r="C13" i="51"/>
  <c r="B13" i="51"/>
  <c r="C12" i="51"/>
  <c r="B12" i="51"/>
  <c r="C11" i="51"/>
  <c r="B11" i="51"/>
  <c r="C10" i="51"/>
  <c r="B10" i="51"/>
  <c r="C17" i="52"/>
  <c r="B17" i="52"/>
  <c r="K180" i="52" l="1"/>
  <c r="E25" i="53" s="1"/>
  <c r="C21" i="32"/>
  <c r="B21" i="32"/>
  <c r="C20" i="32"/>
  <c r="B20" i="32"/>
  <c r="C19" i="32"/>
  <c r="B19" i="32"/>
  <c r="B10" i="32" l="1"/>
  <c r="O119" i="51"/>
  <c r="N119" i="51"/>
  <c r="I119" i="51"/>
  <c r="P119" i="51" s="1"/>
  <c r="O93" i="51"/>
  <c r="N93" i="51"/>
  <c r="I93" i="51"/>
  <c r="P93" i="51" s="1"/>
  <c r="D70" i="53"/>
  <c r="L70" i="53" s="1"/>
  <c r="D69" i="53"/>
  <c r="L69" i="53" s="1"/>
  <c r="D68" i="53"/>
  <c r="L68" i="53" s="1"/>
  <c r="B2" i="53"/>
  <c r="E87" i="53" l="1"/>
  <c r="D67" i="53"/>
  <c r="L67" i="53" s="1"/>
  <c r="D66" i="53"/>
  <c r="L66" i="53" s="1"/>
  <c r="D65" i="53"/>
  <c r="L65" i="53" s="1"/>
  <c r="D64" i="53"/>
  <c r="L64" i="53" s="1"/>
  <c r="D63" i="53"/>
  <c r="L63" i="53" s="1"/>
  <c r="D25" i="53"/>
  <c r="C17" i="53"/>
  <c r="O175" i="52" l="1"/>
  <c r="N175" i="52"/>
  <c r="I175" i="52"/>
  <c r="P175" i="52" s="1"/>
  <c r="O174" i="52"/>
  <c r="N174" i="52"/>
  <c r="I174" i="52"/>
  <c r="P174" i="52" s="1"/>
  <c r="O172" i="52"/>
  <c r="N172" i="52"/>
  <c r="I172" i="52"/>
  <c r="P172" i="52" s="1"/>
  <c r="O171" i="52"/>
  <c r="N171" i="52"/>
  <c r="I171" i="52"/>
  <c r="P171" i="52" s="1"/>
  <c r="O166" i="52"/>
  <c r="N166" i="52"/>
  <c r="I166" i="52"/>
  <c r="P166" i="52" s="1"/>
  <c r="O165" i="52"/>
  <c r="N165" i="52"/>
  <c r="I165" i="52"/>
  <c r="P165" i="52" s="1"/>
  <c r="O159" i="52"/>
  <c r="N159" i="52"/>
  <c r="I159" i="52"/>
  <c r="P159" i="52" s="1"/>
  <c r="O158" i="52"/>
  <c r="N158" i="52"/>
  <c r="I158" i="52"/>
  <c r="P158" i="52" s="1"/>
  <c r="O156" i="52"/>
  <c r="N156" i="52"/>
  <c r="I156" i="52"/>
  <c r="P156" i="52" s="1"/>
  <c r="O155" i="52"/>
  <c r="N155" i="52"/>
  <c r="I155" i="52"/>
  <c r="P155" i="52" s="1"/>
  <c r="O152" i="52"/>
  <c r="N152" i="52"/>
  <c r="I152" i="52"/>
  <c r="P152" i="52" s="1"/>
  <c r="O151" i="52"/>
  <c r="N151" i="52"/>
  <c r="I151" i="52"/>
  <c r="P151" i="52" s="1"/>
  <c r="O146" i="52"/>
  <c r="N146" i="52"/>
  <c r="I146" i="52"/>
  <c r="P146" i="52" s="1"/>
  <c r="O145" i="52"/>
  <c r="N145" i="52"/>
  <c r="I145" i="52"/>
  <c r="P145" i="52" s="1"/>
  <c r="O144" i="52"/>
  <c r="N144" i="52"/>
  <c r="I144" i="52"/>
  <c r="P144" i="52" s="1"/>
  <c r="O143" i="52"/>
  <c r="N143" i="52"/>
  <c r="I143" i="52"/>
  <c r="P143" i="52" s="1"/>
  <c r="O138" i="52"/>
  <c r="N138" i="52"/>
  <c r="I138" i="52"/>
  <c r="P138" i="52" s="1"/>
  <c r="O137" i="52"/>
  <c r="N137" i="52"/>
  <c r="I137" i="52"/>
  <c r="P137" i="52" s="1"/>
  <c r="I134" i="52"/>
  <c r="N134" i="52"/>
  <c r="O134" i="52"/>
  <c r="P134" i="52"/>
  <c r="I135" i="52"/>
  <c r="P135" i="52" s="1"/>
  <c r="N135" i="52"/>
  <c r="O135" i="52"/>
  <c r="O132" i="52"/>
  <c r="N132" i="52"/>
  <c r="I132" i="52"/>
  <c r="P132" i="52" s="1"/>
  <c r="O131" i="52"/>
  <c r="N131" i="52"/>
  <c r="I131" i="52"/>
  <c r="P131" i="52" s="1"/>
  <c r="O130" i="52"/>
  <c r="N130" i="52"/>
  <c r="I130" i="52"/>
  <c r="P130" i="52" s="1"/>
  <c r="O129" i="52"/>
  <c r="N129" i="52"/>
  <c r="I129" i="52"/>
  <c r="P129" i="52" s="1"/>
  <c r="O123" i="52"/>
  <c r="N123" i="52"/>
  <c r="I123" i="52"/>
  <c r="P123" i="52" s="1"/>
  <c r="O122" i="52"/>
  <c r="N122" i="52"/>
  <c r="I122" i="52"/>
  <c r="P122" i="52" s="1"/>
  <c r="O120" i="52"/>
  <c r="N120" i="52"/>
  <c r="I120" i="52"/>
  <c r="P120" i="52" s="1"/>
  <c r="O119" i="52"/>
  <c r="N119" i="52"/>
  <c r="I119" i="52"/>
  <c r="P119" i="52" s="1"/>
  <c r="O117" i="52"/>
  <c r="N117" i="52"/>
  <c r="I117" i="52"/>
  <c r="P117" i="52" s="1"/>
  <c r="O116" i="52"/>
  <c r="N116" i="52"/>
  <c r="I116" i="52"/>
  <c r="P116" i="52" s="1"/>
  <c r="O114" i="52"/>
  <c r="N114" i="52"/>
  <c r="I114" i="52"/>
  <c r="P114" i="52" s="1"/>
  <c r="O113" i="52"/>
  <c r="N113" i="52"/>
  <c r="I113" i="52"/>
  <c r="P113" i="52" s="1"/>
  <c r="O112" i="52"/>
  <c r="N112" i="52"/>
  <c r="I112" i="52"/>
  <c r="P112" i="52" s="1"/>
  <c r="O111" i="52"/>
  <c r="N111" i="52"/>
  <c r="I111" i="52"/>
  <c r="P111" i="52" s="1"/>
  <c r="O110" i="52"/>
  <c r="N110" i="52"/>
  <c r="I110" i="52"/>
  <c r="P110" i="52" s="1"/>
  <c r="O109" i="52"/>
  <c r="N109" i="52"/>
  <c r="I109" i="52"/>
  <c r="P109" i="52" s="1"/>
  <c r="O108" i="52"/>
  <c r="N108" i="52"/>
  <c r="I108" i="52"/>
  <c r="P108" i="52" s="1"/>
  <c r="O107" i="52"/>
  <c r="N107" i="52"/>
  <c r="I107" i="52"/>
  <c r="P107" i="52" s="1"/>
  <c r="O106" i="52"/>
  <c r="N106" i="52"/>
  <c r="I106" i="52"/>
  <c r="P106" i="52" s="1"/>
  <c r="O105" i="52"/>
  <c r="N105" i="52"/>
  <c r="I105" i="52"/>
  <c r="P105" i="52" s="1"/>
  <c r="O102" i="52"/>
  <c r="N102" i="52"/>
  <c r="I102" i="52"/>
  <c r="P102" i="52" s="1"/>
  <c r="O101" i="52"/>
  <c r="N101" i="52"/>
  <c r="I101" i="52"/>
  <c r="P101" i="52" s="1"/>
  <c r="O100" i="52"/>
  <c r="N100" i="52"/>
  <c r="I100" i="52"/>
  <c r="P100" i="52" s="1"/>
  <c r="O98" i="52"/>
  <c r="N98" i="52"/>
  <c r="I98" i="52"/>
  <c r="P98" i="52" s="1"/>
  <c r="O95" i="52"/>
  <c r="N95" i="52"/>
  <c r="I95" i="52"/>
  <c r="P95" i="52" s="1"/>
  <c r="O93" i="52"/>
  <c r="N93" i="52"/>
  <c r="I93" i="52"/>
  <c r="P93" i="52" s="1"/>
  <c r="O92" i="52"/>
  <c r="N92" i="52"/>
  <c r="I92" i="52"/>
  <c r="P92" i="52" s="1"/>
  <c r="O87" i="52"/>
  <c r="N87" i="52"/>
  <c r="I87" i="52"/>
  <c r="P87" i="52" s="1"/>
  <c r="O86" i="52"/>
  <c r="N86" i="52"/>
  <c r="I86" i="52"/>
  <c r="P86" i="52" s="1"/>
  <c r="O83" i="52"/>
  <c r="N83" i="52"/>
  <c r="I83" i="52"/>
  <c r="P83" i="52" s="1"/>
  <c r="O80" i="52"/>
  <c r="N80" i="52"/>
  <c r="I80" i="52"/>
  <c r="P80" i="52" s="1"/>
  <c r="O79" i="52"/>
  <c r="N79" i="52"/>
  <c r="I79" i="52"/>
  <c r="P79" i="52" s="1"/>
  <c r="O78" i="52"/>
  <c r="N78" i="52"/>
  <c r="I78" i="52"/>
  <c r="P78" i="52" s="1"/>
  <c r="O77" i="52"/>
  <c r="N77" i="52"/>
  <c r="I77" i="52"/>
  <c r="P77" i="52" s="1"/>
  <c r="O76" i="52"/>
  <c r="N76" i="52"/>
  <c r="I76" i="52"/>
  <c r="P76" i="52" s="1"/>
  <c r="O73" i="52"/>
  <c r="N73" i="52"/>
  <c r="I73" i="52"/>
  <c r="P73" i="52" s="1"/>
  <c r="O72" i="52"/>
  <c r="N72" i="52"/>
  <c r="I72" i="52"/>
  <c r="P72" i="52" s="1"/>
  <c r="O71" i="52"/>
  <c r="N71" i="52"/>
  <c r="I71" i="52"/>
  <c r="P71" i="52" s="1"/>
  <c r="O69" i="52"/>
  <c r="N69" i="52"/>
  <c r="I69" i="52"/>
  <c r="P69" i="52" s="1"/>
  <c r="O67" i="52"/>
  <c r="N67" i="52"/>
  <c r="I67" i="52"/>
  <c r="P67" i="52" s="1"/>
  <c r="O66" i="52"/>
  <c r="N66" i="52"/>
  <c r="I66" i="52"/>
  <c r="P66" i="52" s="1"/>
  <c r="O65" i="52"/>
  <c r="N65" i="52"/>
  <c r="I65" i="52"/>
  <c r="P65" i="52" s="1"/>
  <c r="O64" i="52"/>
  <c r="N64" i="52"/>
  <c r="I64" i="52"/>
  <c r="P64" i="52" s="1"/>
  <c r="O62" i="52"/>
  <c r="N62" i="52"/>
  <c r="I62" i="52"/>
  <c r="P62" i="52" s="1"/>
  <c r="O61" i="52"/>
  <c r="N61" i="52"/>
  <c r="I61" i="52"/>
  <c r="P61" i="52" s="1"/>
  <c r="O59" i="52"/>
  <c r="N59" i="52"/>
  <c r="I59" i="52"/>
  <c r="P59" i="52" s="1"/>
  <c r="O58" i="52"/>
  <c r="N58" i="52"/>
  <c r="I58" i="52"/>
  <c r="P58" i="52" s="1"/>
  <c r="O56" i="52"/>
  <c r="N56" i="52"/>
  <c r="I56" i="52"/>
  <c r="P56" i="52" s="1"/>
  <c r="O54" i="52"/>
  <c r="N54" i="52"/>
  <c r="I54" i="52"/>
  <c r="P54" i="52" s="1"/>
  <c r="O53" i="52"/>
  <c r="N53" i="52"/>
  <c r="I53" i="52"/>
  <c r="P53" i="52" s="1"/>
  <c r="O52" i="52"/>
  <c r="N52" i="52"/>
  <c r="I52" i="52"/>
  <c r="P52" i="52" s="1"/>
  <c r="O51" i="52"/>
  <c r="N51" i="52"/>
  <c r="I51" i="52"/>
  <c r="P51" i="52" s="1"/>
  <c r="O50" i="52"/>
  <c r="N50" i="52"/>
  <c r="I50" i="52"/>
  <c r="P50" i="52" s="1"/>
  <c r="O49" i="52"/>
  <c r="N49" i="52"/>
  <c r="I49" i="52"/>
  <c r="P49" i="52" s="1"/>
  <c r="O48" i="52"/>
  <c r="N48" i="52"/>
  <c r="I48" i="52"/>
  <c r="P48" i="52" s="1"/>
  <c r="O47" i="52"/>
  <c r="N47" i="52"/>
  <c r="I47" i="52"/>
  <c r="P47" i="52" s="1"/>
  <c r="O46" i="52"/>
  <c r="N46" i="52"/>
  <c r="I46" i="52"/>
  <c r="P46" i="52" s="1"/>
  <c r="O45" i="52"/>
  <c r="N45" i="52"/>
  <c r="I45" i="52"/>
  <c r="P45" i="52" s="1"/>
  <c r="O43" i="52"/>
  <c r="N43" i="52"/>
  <c r="I43" i="52"/>
  <c r="P43" i="52" s="1"/>
  <c r="O42" i="52"/>
  <c r="N42" i="52"/>
  <c r="I42" i="52"/>
  <c r="P42" i="52" s="1"/>
  <c r="O41" i="52"/>
  <c r="N41" i="52"/>
  <c r="I41" i="52"/>
  <c r="P41" i="52" s="1"/>
  <c r="O39" i="52"/>
  <c r="N39" i="52"/>
  <c r="I39" i="52"/>
  <c r="P39" i="52" s="1"/>
  <c r="O37" i="52"/>
  <c r="N37" i="52"/>
  <c r="I37" i="52"/>
  <c r="P37" i="52" s="1"/>
  <c r="O33" i="52"/>
  <c r="N33" i="52"/>
  <c r="I33" i="52"/>
  <c r="P33" i="52" s="1"/>
  <c r="O32" i="52"/>
  <c r="N32" i="52"/>
  <c r="I32" i="52"/>
  <c r="P32" i="52" s="1"/>
  <c r="O31" i="52"/>
  <c r="N31" i="52"/>
  <c r="I31" i="52"/>
  <c r="P31" i="52" s="1"/>
  <c r="O30" i="52"/>
  <c r="N30" i="52"/>
  <c r="I30" i="52"/>
  <c r="P30" i="52" s="1"/>
  <c r="O29" i="52"/>
  <c r="N29" i="52"/>
  <c r="I29" i="52"/>
  <c r="P29" i="52" s="1"/>
  <c r="O28" i="52"/>
  <c r="N28" i="52"/>
  <c r="I28" i="52"/>
  <c r="P28" i="52" s="1"/>
  <c r="O27" i="52"/>
  <c r="N27" i="52"/>
  <c r="I27" i="52"/>
  <c r="P27" i="52" s="1"/>
  <c r="O26" i="52"/>
  <c r="N26" i="52"/>
  <c r="I26" i="52"/>
  <c r="P26" i="52" s="1"/>
  <c r="O124" i="51"/>
  <c r="N124" i="51"/>
  <c r="I124" i="51"/>
  <c r="P124" i="51" s="1"/>
  <c r="N122" i="51"/>
  <c r="I122" i="51"/>
  <c r="P122" i="51" s="1"/>
  <c r="O121" i="51"/>
  <c r="N121" i="51"/>
  <c r="I121" i="51"/>
  <c r="P121" i="51" s="1"/>
  <c r="O120" i="51"/>
  <c r="N120" i="51"/>
  <c r="I120" i="51"/>
  <c r="P120" i="51" s="1"/>
  <c r="O118" i="51"/>
  <c r="N118" i="51"/>
  <c r="I118" i="51"/>
  <c r="P118" i="51" s="1"/>
  <c r="O117" i="51"/>
  <c r="N117" i="51"/>
  <c r="I117" i="51"/>
  <c r="P117" i="51" s="1"/>
  <c r="O116" i="51"/>
  <c r="N116" i="51"/>
  <c r="I116" i="51"/>
  <c r="P116" i="51" s="1"/>
  <c r="O115" i="51"/>
  <c r="N115" i="51"/>
  <c r="I115" i="51"/>
  <c r="P115" i="51" s="1"/>
  <c r="O114" i="51"/>
  <c r="N114" i="51"/>
  <c r="I114" i="51"/>
  <c r="P114" i="51" s="1"/>
  <c r="O113" i="51"/>
  <c r="N113" i="51"/>
  <c r="I113" i="51"/>
  <c r="P113" i="51" s="1"/>
  <c r="O112" i="51"/>
  <c r="N112" i="51"/>
  <c r="I112" i="51"/>
  <c r="P112" i="51" s="1"/>
  <c r="O111" i="51"/>
  <c r="N111" i="51"/>
  <c r="I111" i="51"/>
  <c r="P111" i="51" s="1"/>
  <c r="O110" i="51"/>
  <c r="N110" i="51"/>
  <c r="I110" i="51"/>
  <c r="P110" i="51" s="1"/>
  <c r="O109" i="51"/>
  <c r="N109" i="51"/>
  <c r="I109" i="51"/>
  <c r="P109" i="51" s="1"/>
  <c r="O108" i="51"/>
  <c r="N108" i="51"/>
  <c r="I108" i="51"/>
  <c r="P108" i="51" s="1"/>
  <c r="O107" i="51"/>
  <c r="N107" i="51"/>
  <c r="I107" i="51"/>
  <c r="P107" i="51" s="1"/>
  <c r="O106" i="51"/>
  <c r="N106" i="51"/>
  <c r="I106" i="51"/>
  <c r="P106" i="51" s="1"/>
  <c r="O102" i="51"/>
  <c r="N102" i="51"/>
  <c r="I102" i="51"/>
  <c r="P102" i="51" s="1"/>
  <c r="O101" i="51"/>
  <c r="N101" i="51"/>
  <c r="I101" i="51"/>
  <c r="P101" i="51" s="1"/>
  <c r="O97" i="51"/>
  <c r="N97" i="51"/>
  <c r="I97" i="51"/>
  <c r="P97" i="51" s="1"/>
  <c r="O94" i="51"/>
  <c r="N94" i="51"/>
  <c r="I94" i="51"/>
  <c r="P94" i="51" s="1"/>
  <c r="O92" i="51"/>
  <c r="N92" i="51"/>
  <c r="I92" i="51"/>
  <c r="P92" i="51" s="1"/>
  <c r="O91" i="51"/>
  <c r="N91" i="51"/>
  <c r="I91" i="51"/>
  <c r="P91" i="51" s="1"/>
  <c r="O90" i="51"/>
  <c r="N90" i="51"/>
  <c r="I90" i="51"/>
  <c r="P90" i="51" s="1"/>
  <c r="O89" i="51"/>
  <c r="N89" i="51"/>
  <c r="I89" i="51"/>
  <c r="P89" i="51" s="1"/>
  <c r="O88" i="51"/>
  <c r="N88" i="51"/>
  <c r="I88" i="51"/>
  <c r="P88" i="51" s="1"/>
  <c r="O87" i="51"/>
  <c r="N87" i="51"/>
  <c r="I87" i="51"/>
  <c r="P87" i="51" s="1"/>
  <c r="O86" i="51"/>
  <c r="N86" i="51"/>
  <c r="I86" i="51"/>
  <c r="P86" i="51" s="1"/>
  <c r="O85" i="51"/>
  <c r="N85" i="51"/>
  <c r="I85" i="51"/>
  <c r="P85" i="51" s="1"/>
  <c r="O84" i="51"/>
  <c r="N84" i="51"/>
  <c r="I84" i="51"/>
  <c r="P84" i="51" s="1"/>
  <c r="O83" i="51"/>
  <c r="N83" i="51"/>
  <c r="I83" i="51"/>
  <c r="P83" i="51" s="1"/>
  <c r="O82" i="51"/>
  <c r="N82" i="51"/>
  <c r="I82" i="51"/>
  <c r="P82" i="51" s="1"/>
  <c r="O81" i="51"/>
  <c r="N81" i="51"/>
  <c r="I81" i="51"/>
  <c r="P81" i="51" s="1"/>
  <c r="O80" i="51"/>
  <c r="N80" i="51"/>
  <c r="I80" i="51"/>
  <c r="P80" i="51" s="1"/>
  <c r="O76" i="51"/>
  <c r="N76" i="51"/>
  <c r="I76" i="51"/>
  <c r="P76" i="51" s="1"/>
  <c r="O75" i="51"/>
  <c r="N75" i="51"/>
  <c r="I75" i="51"/>
  <c r="P75" i="51" s="1"/>
  <c r="O74" i="51"/>
  <c r="N74" i="51"/>
  <c r="I74" i="51"/>
  <c r="P74" i="51" s="1"/>
  <c r="O73" i="51"/>
  <c r="N73" i="51"/>
  <c r="I73" i="51"/>
  <c r="P73" i="51" s="1"/>
  <c r="O72" i="51"/>
  <c r="N72" i="51"/>
  <c r="I72" i="51"/>
  <c r="P72" i="51" s="1"/>
  <c r="O71" i="51"/>
  <c r="N71" i="51"/>
  <c r="I71" i="51"/>
  <c r="P71" i="51" s="1"/>
  <c r="O70" i="51"/>
  <c r="N70" i="51"/>
  <c r="I70" i="51"/>
  <c r="P70" i="51" s="1"/>
  <c r="O69" i="51"/>
  <c r="N69" i="51"/>
  <c r="I69" i="51"/>
  <c r="P69" i="51" s="1"/>
  <c r="O68" i="51"/>
  <c r="N68" i="51"/>
  <c r="I68" i="51"/>
  <c r="P68" i="51" s="1"/>
  <c r="O67" i="51"/>
  <c r="N67" i="51"/>
  <c r="I67" i="51"/>
  <c r="P67" i="51" s="1"/>
  <c r="O66" i="51"/>
  <c r="N66" i="51"/>
  <c r="I66" i="51"/>
  <c r="P66" i="51" s="1"/>
  <c r="O65" i="51"/>
  <c r="N65" i="51"/>
  <c r="I65" i="51"/>
  <c r="P65" i="51" s="1"/>
  <c r="O64" i="51"/>
  <c r="N64" i="51"/>
  <c r="I64" i="51"/>
  <c r="P64" i="51" s="1"/>
  <c r="O63" i="51"/>
  <c r="N63" i="51"/>
  <c r="I63" i="51"/>
  <c r="P63" i="51" s="1"/>
  <c r="O62" i="51"/>
  <c r="N62" i="51"/>
  <c r="I62" i="51"/>
  <c r="P62" i="51" s="1"/>
  <c r="O61" i="51"/>
  <c r="N61" i="51"/>
  <c r="I61" i="51"/>
  <c r="P61" i="51" s="1"/>
  <c r="O60" i="51"/>
  <c r="N60" i="51"/>
  <c r="I60" i="51"/>
  <c r="P60" i="51" s="1"/>
  <c r="O59" i="51"/>
  <c r="N59" i="51"/>
  <c r="I59" i="51"/>
  <c r="P59" i="51" s="1"/>
  <c r="O55" i="51"/>
  <c r="N55" i="51"/>
  <c r="I55" i="51"/>
  <c r="P55" i="51" s="1"/>
  <c r="O54" i="51"/>
  <c r="N54" i="51"/>
  <c r="I54" i="51"/>
  <c r="P54" i="51" s="1"/>
  <c r="O53" i="51"/>
  <c r="N53" i="51"/>
  <c r="I53" i="51"/>
  <c r="P53" i="51" s="1"/>
  <c r="O52" i="51"/>
  <c r="N52" i="51"/>
  <c r="I52" i="51"/>
  <c r="P52" i="51" s="1"/>
  <c r="O51" i="51"/>
  <c r="N51" i="51"/>
  <c r="I51" i="51"/>
  <c r="P51" i="51" s="1"/>
  <c r="O49" i="51"/>
  <c r="N49" i="51"/>
  <c r="I49" i="51"/>
  <c r="P49" i="51" s="1"/>
  <c r="O45" i="51"/>
  <c r="N45" i="51"/>
  <c r="I45" i="51"/>
  <c r="P45" i="51" s="1"/>
  <c r="O44" i="51"/>
  <c r="N44" i="51"/>
  <c r="I44" i="51"/>
  <c r="P44" i="51" s="1"/>
  <c r="O40" i="51"/>
  <c r="N40" i="51"/>
  <c r="I40" i="51"/>
  <c r="P40" i="51" s="1"/>
  <c r="O39" i="51"/>
  <c r="N39" i="51"/>
  <c r="I39" i="51"/>
  <c r="P39" i="51" s="1"/>
  <c r="O37" i="51"/>
  <c r="N37" i="51"/>
  <c r="I37" i="51"/>
  <c r="P37" i="51" s="1"/>
  <c r="O23" i="51"/>
  <c r="N23" i="51"/>
  <c r="I23" i="51"/>
  <c r="P23" i="51" s="1"/>
  <c r="O22" i="51"/>
  <c r="N22" i="51"/>
  <c r="I22" i="51"/>
  <c r="P22" i="51" s="1"/>
  <c r="O21" i="51"/>
  <c r="N21" i="51"/>
  <c r="I21" i="51"/>
  <c r="P21" i="51" s="1"/>
  <c r="N36" i="51"/>
  <c r="I36" i="51"/>
  <c r="P36" i="51" s="1"/>
  <c r="N35" i="51"/>
  <c r="I35" i="51"/>
  <c r="P35" i="51" s="1"/>
  <c r="N34" i="51"/>
  <c r="I34" i="51"/>
  <c r="P34" i="51" s="1"/>
  <c r="N33" i="51"/>
  <c r="I33" i="51"/>
  <c r="P33" i="51" s="1"/>
  <c r="N32" i="51"/>
  <c r="I32" i="51"/>
  <c r="P32" i="51" s="1"/>
  <c r="N31" i="51"/>
  <c r="I31" i="51"/>
  <c r="P31" i="51" s="1"/>
  <c r="N30" i="51"/>
  <c r="I30" i="51"/>
  <c r="P30" i="51" s="1"/>
  <c r="P29" i="51"/>
  <c r="O29" i="51"/>
  <c r="P28" i="51"/>
  <c r="O28" i="51"/>
  <c r="P27" i="51"/>
  <c r="O27" i="51"/>
  <c r="N26" i="51"/>
  <c r="I26" i="51"/>
  <c r="O26" i="51" s="1"/>
  <c r="N25" i="51"/>
  <c r="I25" i="51"/>
  <c r="P25" i="51" s="1"/>
  <c r="N24" i="51"/>
  <c r="I24" i="51"/>
  <c r="P24" i="51" s="1"/>
  <c r="N123" i="51"/>
  <c r="I123" i="51"/>
  <c r="P123" i="51" s="1"/>
  <c r="N96" i="51"/>
  <c r="I96" i="51"/>
  <c r="O96" i="51" s="1"/>
  <c r="N95" i="51"/>
  <c r="I95" i="51"/>
  <c r="O95" i="51" s="1"/>
  <c r="N50" i="51"/>
  <c r="I50" i="51"/>
  <c r="P50" i="51" s="1"/>
  <c r="M20" i="51"/>
  <c r="P105" i="51" l="1"/>
  <c r="I15" i="51" s="1"/>
  <c r="O122" i="51"/>
  <c r="O35" i="51"/>
  <c r="O25" i="51"/>
  <c r="P95" i="51"/>
  <c r="N100" i="51"/>
  <c r="E14" i="51" s="1"/>
  <c r="P26" i="51"/>
  <c r="O32" i="51"/>
  <c r="O30" i="51"/>
  <c r="O33" i="51"/>
  <c r="O36" i="51"/>
  <c r="O31" i="51"/>
  <c r="O34" i="51"/>
  <c r="O24" i="51"/>
  <c r="N43" i="51"/>
  <c r="E10" i="51" s="1"/>
  <c r="O43" i="51"/>
  <c r="G10" i="51" s="1"/>
  <c r="P100" i="51"/>
  <c r="I14" i="51" s="1"/>
  <c r="N58" i="51"/>
  <c r="N48" i="51"/>
  <c r="P96" i="51"/>
  <c r="O58" i="51"/>
  <c r="N105" i="51"/>
  <c r="E15" i="51" s="1"/>
  <c r="P43" i="51"/>
  <c r="I10" i="51" s="1"/>
  <c r="O123" i="51"/>
  <c r="N79" i="51"/>
  <c r="E13" i="51" s="1"/>
  <c r="O100" i="51"/>
  <c r="G14" i="51" s="1"/>
  <c r="N20" i="51"/>
  <c r="P58" i="51"/>
  <c r="P48" i="51"/>
  <c r="O79" i="51"/>
  <c r="G13" i="51" s="1"/>
  <c r="O50" i="51"/>
  <c r="O48" i="51" s="1"/>
  <c r="P79" i="51" l="1"/>
  <c r="I13" i="51" s="1"/>
  <c r="G12" i="51"/>
  <c r="G11" i="51"/>
  <c r="E11" i="51"/>
  <c r="E12" i="51"/>
  <c r="I12" i="51"/>
  <c r="I11" i="51"/>
  <c r="P20" i="51"/>
  <c r="O105" i="51"/>
  <c r="G15" i="51" s="1"/>
  <c r="O20" i="51"/>
  <c r="N116" i="32" l="1"/>
  <c r="I116" i="32"/>
  <c r="P116" i="32" s="1"/>
  <c r="N115" i="32"/>
  <c r="I115" i="32"/>
  <c r="P115" i="32" s="1"/>
  <c r="N492" i="32"/>
  <c r="I492" i="32"/>
  <c r="P492" i="32" s="1"/>
  <c r="N491" i="32"/>
  <c r="I491" i="32"/>
  <c r="O491" i="32" s="1"/>
  <c r="N490" i="32"/>
  <c r="I490" i="32"/>
  <c r="P490" i="32" s="1"/>
  <c r="N487" i="32"/>
  <c r="I487" i="32"/>
  <c r="P487" i="32" s="1"/>
  <c r="N486" i="32"/>
  <c r="I486" i="32"/>
  <c r="P486" i="32" s="1"/>
  <c r="N485" i="32"/>
  <c r="I485" i="32"/>
  <c r="P485" i="32" s="1"/>
  <c r="N484" i="32"/>
  <c r="I484" i="32"/>
  <c r="P484" i="32" s="1"/>
  <c r="P491" i="32" l="1"/>
  <c r="O116" i="32"/>
  <c r="O115" i="32"/>
  <c r="O490" i="32"/>
  <c r="O492" i="32"/>
  <c r="O486" i="32"/>
  <c r="O484" i="32"/>
  <c r="O487" i="32"/>
  <c r="O485" i="32"/>
  <c r="N481" i="32" l="1"/>
  <c r="I481" i="32"/>
  <c r="P481" i="32" s="1"/>
  <c r="N480" i="32"/>
  <c r="I480" i="32"/>
  <c r="P480" i="32" s="1"/>
  <c r="N479" i="32"/>
  <c r="I479" i="32"/>
  <c r="P479" i="32" s="1"/>
  <c r="N478" i="32"/>
  <c r="I478" i="32"/>
  <c r="P478" i="32" s="1"/>
  <c r="N477" i="32"/>
  <c r="I477" i="32"/>
  <c r="P477" i="32" s="1"/>
  <c r="N474" i="32"/>
  <c r="I474" i="32"/>
  <c r="P474" i="32" s="1"/>
  <c r="N473" i="32"/>
  <c r="I473" i="32"/>
  <c r="P473" i="32" s="1"/>
  <c r="N472" i="32"/>
  <c r="I472" i="32"/>
  <c r="P472" i="32" s="1"/>
  <c r="N505" i="32"/>
  <c r="I505" i="32"/>
  <c r="P505" i="32" s="1"/>
  <c r="N504" i="32"/>
  <c r="I504" i="32"/>
  <c r="P504" i="32" s="1"/>
  <c r="N503" i="32"/>
  <c r="I503" i="32"/>
  <c r="P503" i="32" s="1"/>
  <c r="N464" i="32"/>
  <c r="I464" i="32"/>
  <c r="P464" i="32" s="1"/>
  <c r="N463" i="32"/>
  <c r="I463" i="32"/>
  <c r="P463" i="32" s="1"/>
  <c r="N462" i="32"/>
  <c r="I462" i="32"/>
  <c r="P462" i="32" s="1"/>
  <c r="N324" i="32"/>
  <c r="I324" i="32"/>
  <c r="P324" i="32" s="1"/>
  <c r="N323" i="32"/>
  <c r="I323" i="32"/>
  <c r="P323" i="32" s="1"/>
  <c r="O326" i="32"/>
  <c r="N326" i="32"/>
  <c r="I326" i="32"/>
  <c r="P326" i="32" s="1"/>
  <c r="O325" i="32"/>
  <c r="N325" i="32"/>
  <c r="I325" i="32"/>
  <c r="P325" i="32" s="1"/>
  <c r="O322" i="32"/>
  <c r="N322" i="32"/>
  <c r="I322" i="32"/>
  <c r="P322" i="32" s="1"/>
  <c r="O321" i="32"/>
  <c r="N321" i="32"/>
  <c r="I321" i="32"/>
  <c r="P321" i="32" s="1"/>
  <c r="N313" i="32"/>
  <c r="I313" i="32"/>
  <c r="P313" i="32" s="1"/>
  <c r="N312" i="32"/>
  <c r="I312" i="32"/>
  <c r="P312" i="32" s="1"/>
  <c r="N311" i="32"/>
  <c r="I311" i="32"/>
  <c r="P311" i="32" s="1"/>
  <c r="N310" i="32"/>
  <c r="I310" i="32"/>
  <c r="O310" i="32" s="1"/>
  <c r="N309" i="32"/>
  <c r="I309" i="32"/>
  <c r="P309" i="32" s="1"/>
  <c r="N308" i="32"/>
  <c r="I308" i="32"/>
  <c r="P308" i="32" s="1"/>
  <c r="N307" i="32"/>
  <c r="I307" i="32"/>
  <c r="P307" i="32" s="1"/>
  <c r="N306" i="32"/>
  <c r="I306" i="32"/>
  <c r="P306" i="32" s="1"/>
  <c r="O305" i="32"/>
  <c r="N305" i="32"/>
  <c r="I305" i="32"/>
  <c r="P305" i="32" s="1"/>
  <c r="O304" i="32"/>
  <c r="N304" i="32"/>
  <c r="I304" i="32"/>
  <c r="P304" i="32" s="1"/>
  <c r="O303" i="32"/>
  <c r="N303" i="32"/>
  <c r="I303" i="32"/>
  <c r="P303" i="32" s="1"/>
  <c r="O302" i="32"/>
  <c r="N302" i="32"/>
  <c r="I302" i="32"/>
  <c r="P302" i="32" s="1"/>
  <c r="O301" i="32"/>
  <c r="N301" i="32"/>
  <c r="I301" i="32"/>
  <c r="P301" i="32" s="1"/>
  <c r="O300" i="32"/>
  <c r="N300" i="32"/>
  <c r="I300" i="32"/>
  <c r="P300" i="32" s="1"/>
  <c r="O296" i="32"/>
  <c r="N296" i="32"/>
  <c r="I296" i="32"/>
  <c r="P296" i="32" s="1"/>
  <c r="O295" i="32"/>
  <c r="N295" i="32"/>
  <c r="I295" i="32"/>
  <c r="P295" i="32" s="1"/>
  <c r="O294" i="32"/>
  <c r="N294" i="32"/>
  <c r="I294" i="32"/>
  <c r="P294" i="32" s="1"/>
  <c r="M244" i="32"/>
  <c r="N469" i="32"/>
  <c r="I469" i="32"/>
  <c r="P469" i="32" s="1"/>
  <c r="N468" i="32"/>
  <c r="I468" i="32"/>
  <c r="P468" i="32" s="1"/>
  <c r="N467" i="32"/>
  <c r="I467" i="32"/>
  <c r="P467" i="32" s="1"/>
  <c r="P445" i="32"/>
  <c r="O445" i="32"/>
  <c r="P444" i="32"/>
  <c r="O444" i="32"/>
  <c r="P443" i="32"/>
  <c r="O443" i="32"/>
  <c r="N442" i="32"/>
  <c r="I442" i="32"/>
  <c r="O442" i="32" s="1"/>
  <c r="N441" i="32"/>
  <c r="I441" i="32"/>
  <c r="O441" i="32" s="1"/>
  <c r="N439" i="32"/>
  <c r="I439" i="32"/>
  <c r="P439" i="32" s="1"/>
  <c r="N438" i="32"/>
  <c r="I438" i="32"/>
  <c r="O438" i="32" s="1"/>
  <c r="N437" i="32"/>
  <c r="I437" i="32"/>
  <c r="O437" i="32" s="1"/>
  <c r="P433" i="32"/>
  <c r="O433" i="32"/>
  <c r="P432" i="32"/>
  <c r="O432" i="32"/>
  <c r="P431" i="32"/>
  <c r="O431" i="32"/>
  <c r="P430" i="32"/>
  <c r="O430" i="32"/>
  <c r="N428" i="32"/>
  <c r="I428" i="32"/>
  <c r="P428" i="32" s="1"/>
  <c r="N427" i="32"/>
  <c r="I427" i="32"/>
  <c r="P427" i="32" s="1"/>
  <c r="N426" i="32"/>
  <c r="I426" i="32"/>
  <c r="P426" i="32" s="1"/>
  <c r="N425" i="32"/>
  <c r="I425" i="32"/>
  <c r="P425" i="32" s="1"/>
  <c r="N424" i="32"/>
  <c r="I424" i="32"/>
  <c r="P424" i="32" s="1"/>
  <c r="O395" i="32"/>
  <c r="N395" i="32"/>
  <c r="I395" i="32"/>
  <c r="P395" i="32" s="1"/>
  <c r="O394" i="32"/>
  <c r="N394" i="32"/>
  <c r="I394" i="32"/>
  <c r="P394" i="32" s="1"/>
  <c r="O393" i="32"/>
  <c r="N393" i="32"/>
  <c r="I393" i="32"/>
  <c r="P393" i="32" s="1"/>
  <c r="O387" i="32"/>
  <c r="N387" i="32"/>
  <c r="I387" i="32"/>
  <c r="P387" i="32" s="1"/>
  <c r="O386" i="32"/>
  <c r="N386" i="32"/>
  <c r="I386" i="32"/>
  <c r="P386" i="32" s="1"/>
  <c r="O385" i="32"/>
  <c r="N385" i="32"/>
  <c r="I385" i="32"/>
  <c r="P385" i="32" s="1"/>
  <c r="O384" i="32"/>
  <c r="N384" i="32"/>
  <c r="I384" i="32"/>
  <c r="P384" i="32" s="1"/>
  <c r="O383" i="32"/>
  <c r="N383" i="32"/>
  <c r="I383" i="32"/>
  <c r="P383" i="32" s="1"/>
  <c r="O382" i="32"/>
  <c r="N382" i="32"/>
  <c r="I382" i="32"/>
  <c r="P382" i="32" s="1"/>
  <c r="O380" i="32"/>
  <c r="N380" i="32"/>
  <c r="I380" i="32"/>
  <c r="P380" i="32" s="1"/>
  <c r="O379" i="32"/>
  <c r="N379" i="32"/>
  <c r="I379" i="32"/>
  <c r="P379" i="32" s="1"/>
  <c r="O378" i="32"/>
  <c r="N378" i="32"/>
  <c r="I378" i="32"/>
  <c r="P378" i="32" s="1"/>
  <c r="O377" i="32"/>
  <c r="N377" i="32"/>
  <c r="I377" i="32"/>
  <c r="P377" i="32" s="1"/>
  <c r="M376" i="32"/>
  <c r="N418" i="32"/>
  <c r="I418" i="32"/>
  <c r="P418" i="32" s="1"/>
  <c r="O417" i="32"/>
  <c r="N417" i="32"/>
  <c r="I417" i="32"/>
  <c r="P417" i="32" s="1"/>
  <c r="N415" i="32"/>
  <c r="I415" i="32"/>
  <c r="P415" i="32" s="1"/>
  <c r="O414" i="32"/>
  <c r="N414" i="32"/>
  <c r="I414" i="32"/>
  <c r="P414" i="32" s="1"/>
  <c r="O413" i="32"/>
  <c r="N413" i="32"/>
  <c r="I413" i="32"/>
  <c r="P413" i="32" s="1"/>
  <c r="O412" i="32"/>
  <c r="N412" i="32"/>
  <c r="I412" i="32"/>
  <c r="P412" i="32" s="1"/>
  <c r="O411" i="32"/>
  <c r="N411" i="32"/>
  <c r="I411" i="32"/>
  <c r="P411" i="32" s="1"/>
  <c r="N409" i="32"/>
  <c r="I409" i="32"/>
  <c r="P409" i="32" s="1"/>
  <c r="O376" i="32" l="1"/>
  <c r="G19" i="32" s="1"/>
  <c r="P376" i="32"/>
  <c r="I19" i="32" s="1"/>
  <c r="O479" i="32"/>
  <c r="O477" i="32"/>
  <c r="O480" i="32"/>
  <c r="O478" i="32"/>
  <c r="O481" i="32"/>
  <c r="O472" i="32"/>
  <c r="O473" i="32"/>
  <c r="O474" i="32"/>
  <c r="O503" i="32"/>
  <c r="O504" i="32"/>
  <c r="O505" i="32"/>
  <c r="O463" i="32"/>
  <c r="O462" i="32"/>
  <c r="O464" i="32"/>
  <c r="O313" i="32"/>
  <c r="O306" i="32"/>
  <c r="O323" i="32"/>
  <c r="O324" i="32"/>
  <c r="O309" i="32"/>
  <c r="O312" i="32"/>
  <c r="P310" i="32"/>
  <c r="O307" i="32"/>
  <c r="O308" i="32"/>
  <c r="O311" i="32"/>
  <c r="O468" i="32"/>
  <c r="O467" i="32"/>
  <c r="O469" i="32"/>
  <c r="N422" i="32"/>
  <c r="E22" i="32" s="1"/>
  <c r="O424" i="32"/>
  <c r="O427" i="32"/>
  <c r="O426" i="32"/>
  <c r="P438" i="32"/>
  <c r="P442" i="32"/>
  <c r="O425" i="32"/>
  <c r="O428" i="32"/>
  <c r="O439" i="32"/>
  <c r="P437" i="32"/>
  <c r="P441" i="32"/>
  <c r="N392" i="32"/>
  <c r="E20" i="32" s="1"/>
  <c r="O392" i="32"/>
  <c r="G20" i="32" s="1"/>
  <c r="P392" i="32"/>
  <c r="I20" i="32" s="1"/>
  <c r="O418" i="32"/>
  <c r="O415" i="32"/>
  <c r="O409" i="32"/>
  <c r="P422" i="32" l="1"/>
  <c r="I22" i="32" s="1"/>
  <c r="O422" i="32"/>
  <c r="G22" i="32" s="1"/>
  <c r="O408" i="32" l="1"/>
  <c r="N408" i="32"/>
  <c r="I408" i="32"/>
  <c r="P408" i="32" s="1"/>
  <c r="O407" i="32"/>
  <c r="N407" i="32"/>
  <c r="I407" i="32"/>
  <c r="P407" i="32" s="1"/>
  <c r="O406" i="32"/>
  <c r="N406" i="32"/>
  <c r="I406" i="32"/>
  <c r="P406" i="32" s="1"/>
  <c r="O405" i="32"/>
  <c r="N405" i="32"/>
  <c r="I405" i="32"/>
  <c r="P405" i="32" s="1"/>
  <c r="O404" i="32"/>
  <c r="N404" i="32"/>
  <c r="I404" i="32"/>
  <c r="P404" i="32" s="1"/>
  <c r="I400" i="32"/>
  <c r="O400" i="32" s="1"/>
  <c r="N402" i="32"/>
  <c r="I402" i="32"/>
  <c r="P402" i="32" s="1"/>
  <c r="N401" i="32"/>
  <c r="I401" i="32"/>
  <c r="P401" i="32" s="1"/>
  <c r="O399" i="32"/>
  <c r="N399" i="32"/>
  <c r="I399" i="32"/>
  <c r="P399" i="32" s="1"/>
  <c r="O372" i="32"/>
  <c r="N372" i="32"/>
  <c r="I372" i="32"/>
  <c r="P372" i="32" s="1"/>
  <c r="O367" i="32"/>
  <c r="N367" i="32"/>
  <c r="I367" i="32"/>
  <c r="P367" i="32" s="1"/>
  <c r="O365" i="32"/>
  <c r="N365" i="32"/>
  <c r="I365" i="32"/>
  <c r="P365" i="32" s="1"/>
  <c r="N366" i="32"/>
  <c r="I366" i="32"/>
  <c r="P366" i="32" s="1"/>
  <c r="N363" i="32"/>
  <c r="I363" i="32"/>
  <c r="O363" i="32" s="1"/>
  <c r="N361" i="32"/>
  <c r="I361" i="32"/>
  <c r="P361" i="32" s="1"/>
  <c r="N355" i="32"/>
  <c r="I355" i="32"/>
  <c r="O355" i="32" s="1"/>
  <c r="O360" i="32"/>
  <c r="N360" i="32"/>
  <c r="I360" i="32"/>
  <c r="P360" i="32" s="1"/>
  <c r="O356" i="32"/>
  <c r="N356" i="32"/>
  <c r="I356" i="32"/>
  <c r="P356" i="32" s="1"/>
  <c r="O354" i="32"/>
  <c r="N354" i="32"/>
  <c r="I354" i="32"/>
  <c r="P354" i="32" s="1"/>
  <c r="I350" i="32"/>
  <c r="O350" i="32" s="1"/>
  <c r="O349" i="32"/>
  <c r="N349" i="32"/>
  <c r="I349" i="32"/>
  <c r="P349" i="32" s="1"/>
  <c r="O345" i="32"/>
  <c r="N345" i="32"/>
  <c r="I345" i="32"/>
  <c r="P345" i="32" s="1"/>
  <c r="O344" i="32"/>
  <c r="N344" i="32"/>
  <c r="I344" i="32"/>
  <c r="P344" i="32" s="1"/>
  <c r="O290" i="32"/>
  <c r="N290" i="32"/>
  <c r="I290" i="32"/>
  <c r="P290" i="32" s="1"/>
  <c r="O289" i="32"/>
  <c r="N289" i="32"/>
  <c r="I289" i="32"/>
  <c r="P289" i="32" s="1"/>
  <c r="I293" i="32"/>
  <c r="P293" i="32" s="1"/>
  <c r="O292" i="32"/>
  <c r="N292" i="32"/>
  <c r="I292" i="32"/>
  <c r="P292" i="32" s="1"/>
  <c r="O291" i="32"/>
  <c r="N291" i="32"/>
  <c r="I291" i="32"/>
  <c r="P291" i="32" s="1"/>
  <c r="O287" i="32"/>
  <c r="N287" i="32"/>
  <c r="I287" i="32"/>
  <c r="P287" i="32" s="1"/>
  <c r="O286" i="32"/>
  <c r="N286" i="32"/>
  <c r="I286" i="32"/>
  <c r="P286" i="32" s="1"/>
  <c r="N285" i="32"/>
  <c r="I285" i="32"/>
  <c r="P285" i="32" s="1"/>
  <c r="O284" i="32"/>
  <c r="N284" i="32"/>
  <c r="I284" i="32"/>
  <c r="P284" i="32" s="1"/>
  <c r="O283" i="32"/>
  <c r="N283" i="32"/>
  <c r="I283" i="32"/>
  <c r="P283" i="32" s="1"/>
  <c r="O282" i="32"/>
  <c r="N282" i="32"/>
  <c r="I282" i="32"/>
  <c r="P282" i="32" s="1"/>
  <c r="O281" i="32"/>
  <c r="N281" i="32"/>
  <c r="I281" i="32"/>
  <c r="P281" i="32" s="1"/>
  <c r="O280" i="32"/>
  <c r="N280" i="32"/>
  <c r="I280" i="32"/>
  <c r="P280" i="32" s="1"/>
  <c r="O279" i="32"/>
  <c r="N279" i="32"/>
  <c r="I279" i="32"/>
  <c r="P279" i="32" s="1"/>
  <c r="O277" i="32"/>
  <c r="N277" i="32"/>
  <c r="I277" i="32"/>
  <c r="P277" i="32" s="1"/>
  <c r="N278" i="32"/>
  <c r="I278" i="32"/>
  <c r="P278" i="32" s="1"/>
  <c r="N272" i="32"/>
  <c r="I272" i="32"/>
  <c r="P272" i="32" s="1"/>
  <c r="O275" i="32"/>
  <c r="N275" i="32"/>
  <c r="I275" i="32"/>
  <c r="P275" i="32" s="1"/>
  <c r="O274" i="32"/>
  <c r="N274" i="32"/>
  <c r="I274" i="32"/>
  <c r="P274" i="32" s="1"/>
  <c r="O273" i="32"/>
  <c r="N273" i="32"/>
  <c r="I273" i="32"/>
  <c r="P273" i="32" s="1"/>
  <c r="O271" i="32"/>
  <c r="N271" i="32"/>
  <c r="I271" i="32"/>
  <c r="P271" i="32" s="1"/>
  <c r="O270" i="32"/>
  <c r="N270" i="32"/>
  <c r="I270" i="32"/>
  <c r="P270" i="32" s="1"/>
  <c r="O267" i="32"/>
  <c r="N267" i="32"/>
  <c r="I267" i="32"/>
  <c r="P267" i="32" s="1"/>
  <c r="O266" i="32"/>
  <c r="N266" i="32"/>
  <c r="I266" i="32"/>
  <c r="P266" i="32" s="1"/>
  <c r="O265" i="32"/>
  <c r="N265" i="32"/>
  <c r="I265" i="32"/>
  <c r="P265" i="32" s="1"/>
  <c r="O264" i="32"/>
  <c r="N264" i="32"/>
  <c r="I264" i="32"/>
  <c r="P264" i="32" s="1"/>
  <c r="O263" i="32"/>
  <c r="N263" i="32"/>
  <c r="I263" i="32"/>
  <c r="P263" i="32" s="1"/>
  <c r="O262" i="32"/>
  <c r="N262" i="32"/>
  <c r="I262" i="32"/>
  <c r="P262" i="32" s="1"/>
  <c r="O261" i="32"/>
  <c r="N261" i="32"/>
  <c r="I261" i="32"/>
  <c r="P261" i="32" s="1"/>
  <c r="O260" i="32"/>
  <c r="N260" i="32"/>
  <c r="I260" i="32"/>
  <c r="P260" i="32" s="1"/>
  <c r="O259" i="32"/>
  <c r="N259" i="32"/>
  <c r="I259" i="32"/>
  <c r="P259" i="32" s="1"/>
  <c r="O258" i="32"/>
  <c r="N258" i="32"/>
  <c r="I258" i="32"/>
  <c r="P258" i="32" s="1"/>
  <c r="O257" i="32"/>
  <c r="N257" i="32"/>
  <c r="I257" i="32"/>
  <c r="P257" i="32" s="1"/>
  <c r="O256" i="32"/>
  <c r="N256" i="32"/>
  <c r="I256" i="32"/>
  <c r="P256" i="32" s="1"/>
  <c r="O255" i="32"/>
  <c r="N255" i="32"/>
  <c r="I255" i="32"/>
  <c r="P255" i="32" s="1"/>
  <c r="O254" i="32"/>
  <c r="N254" i="32"/>
  <c r="I254" i="32"/>
  <c r="P254" i="32" s="1"/>
  <c r="O252" i="32"/>
  <c r="N252" i="32"/>
  <c r="I252" i="32"/>
  <c r="P252" i="32" s="1"/>
  <c r="O251" i="32"/>
  <c r="N251" i="32"/>
  <c r="I251" i="32"/>
  <c r="P251" i="32" s="1"/>
  <c r="O250" i="32"/>
  <c r="N250" i="32"/>
  <c r="I250" i="32"/>
  <c r="P250" i="32" s="1"/>
  <c r="O249" i="32"/>
  <c r="N249" i="32"/>
  <c r="I249" i="32"/>
  <c r="P249" i="32" s="1"/>
  <c r="O247" i="32"/>
  <c r="N247" i="32"/>
  <c r="I247" i="32"/>
  <c r="P247" i="32" s="1"/>
  <c r="O246" i="32"/>
  <c r="N246" i="32"/>
  <c r="I246" i="32"/>
  <c r="P246" i="32" s="1"/>
  <c r="N237" i="32"/>
  <c r="I237" i="32"/>
  <c r="P237" i="32" s="1"/>
  <c r="O236" i="32"/>
  <c r="N236" i="32"/>
  <c r="I236" i="32"/>
  <c r="P236" i="32" s="1"/>
  <c r="O235" i="32"/>
  <c r="N235" i="32"/>
  <c r="I235" i="32"/>
  <c r="P235" i="32" s="1"/>
  <c r="N222" i="32"/>
  <c r="I222" i="32"/>
  <c r="P222" i="32" s="1"/>
  <c r="N221" i="32"/>
  <c r="I221" i="32"/>
  <c r="P221" i="32" s="1"/>
  <c r="N220" i="32"/>
  <c r="I220" i="32"/>
  <c r="P220" i="32" s="1"/>
  <c r="O219" i="32"/>
  <c r="N219" i="32"/>
  <c r="I219" i="32"/>
  <c r="P219" i="32" s="1"/>
  <c r="O216" i="32"/>
  <c r="N216" i="32"/>
  <c r="I216" i="32"/>
  <c r="P216" i="32" s="1"/>
  <c r="O218" i="32"/>
  <c r="N218" i="32"/>
  <c r="I218" i="32"/>
  <c r="P218" i="32" s="1"/>
  <c r="N217" i="32"/>
  <c r="I217" i="32"/>
  <c r="P217" i="32" s="1"/>
  <c r="O215" i="32"/>
  <c r="N215" i="32"/>
  <c r="I215" i="32"/>
  <c r="P215" i="32" s="1"/>
  <c r="N214" i="32"/>
  <c r="I214" i="32"/>
  <c r="O214" i="32" s="1"/>
  <c r="O213" i="32"/>
  <c r="N213" i="32"/>
  <c r="I213" i="32"/>
  <c r="P213" i="32" s="1"/>
  <c r="N212" i="32"/>
  <c r="I212" i="32"/>
  <c r="O212" i="32" s="1"/>
  <c r="O211" i="32"/>
  <c r="N211" i="32"/>
  <c r="I211" i="32"/>
  <c r="P211" i="32" s="1"/>
  <c r="N210" i="32"/>
  <c r="I210" i="32"/>
  <c r="P210" i="32" s="1"/>
  <c r="O209" i="32"/>
  <c r="N209" i="32"/>
  <c r="I209" i="32"/>
  <c r="P209" i="32" s="1"/>
  <c r="O208" i="32"/>
  <c r="N208" i="32"/>
  <c r="I208" i="32"/>
  <c r="P208" i="32" s="1"/>
  <c r="O207" i="32"/>
  <c r="N207" i="32"/>
  <c r="I207" i="32"/>
  <c r="P207" i="32" s="1"/>
  <c r="N204" i="32"/>
  <c r="I204" i="32"/>
  <c r="P204" i="32" s="1"/>
  <c r="O200" i="32"/>
  <c r="N200" i="32"/>
  <c r="I200" i="32"/>
  <c r="P200" i="32" s="1"/>
  <c r="O197" i="32"/>
  <c r="N197" i="32"/>
  <c r="I197" i="32"/>
  <c r="P197" i="32" s="1"/>
  <c r="O202" i="32"/>
  <c r="N202" i="32"/>
  <c r="I202" i="32"/>
  <c r="P202" i="32" s="1"/>
  <c r="O201" i="32"/>
  <c r="N201" i="32"/>
  <c r="I201" i="32"/>
  <c r="P201" i="32" s="1"/>
  <c r="N199" i="32"/>
  <c r="I199" i="32"/>
  <c r="P199" i="32" s="1"/>
  <c r="O198" i="32"/>
  <c r="N198" i="32"/>
  <c r="I198" i="32"/>
  <c r="P198" i="32" s="1"/>
  <c r="P194" i="32"/>
  <c r="O194" i="32"/>
  <c r="N191" i="32"/>
  <c r="I191" i="32"/>
  <c r="P191" i="32" s="1"/>
  <c r="O193" i="32"/>
  <c r="N193" i="32"/>
  <c r="I193" i="32"/>
  <c r="P193" i="32" s="1"/>
  <c r="O192" i="32"/>
  <c r="N192" i="32"/>
  <c r="I192" i="32"/>
  <c r="P192" i="32" s="1"/>
  <c r="O189" i="32"/>
  <c r="N189" i="32"/>
  <c r="I189" i="32"/>
  <c r="P189" i="32" s="1"/>
  <c r="O188" i="32"/>
  <c r="N188" i="32"/>
  <c r="I188" i="32"/>
  <c r="P188" i="32" s="1"/>
  <c r="O187" i="32"/>
  <c r="N187" i="32"/>
  <c r="I187" i="32"/>
  <c r="P187" i="32" s="1"/>
  <c r="O186" i="32"/>
  <c r="N186" i="32"/>
  <c r="I186" i="32"/>
  <c r="P186" i="32" s="1"/>
  <c r="O183" i="32"/>
  <c r="N183" i="32"/>
  <c r="I183" i="32"/>
  <c r="P183" i="32" s="1"/>
  <c r="O182" i="32"/>
  <c r="N182" i="32"/>
  <c r="I182" i="32"/>
  <c r="P182" i="32" s="1"/>
  <c r="O181" i="32"/>
  <c r="N181" i="32"/>
  <c r="I181" i="32"/>
  <c r="P181" i="32" s="1"/>
  <c r="O180" i="32"/>
  <c r="N180" i="32"/>
  <c r="I180" i="32"/>
  <c r="P180" i="32" s="1"/>
  <c r="O179" i="32"/>
  <c r="N179" i="32"/>
  <c r="I179" i="32"/>
  <c r="P179" i="32" s="1"/>
  <c r="O178" i="32"/>
  <c r="N178" i="32"/>
  <c r="I178" i="32"/>
  <c r="P178" i="32" s="1"/>
  <c r="O177" i="32"/>
  <c r="N177" i="32"/>
  <c r="I177" i="32"/>
  <c r="P177" i="32" s="1"/>
  <c r="O176" i="32"/>
  <c r="N176" i="32"/>
  <c r="I176" i="32"/>
  <c r="P176" i="32" s="1"/>
  <c r="O175" i="32"/>
  <c r="N175" i="32"/>
  <c r="I175" i="32"/>
  <c r="P175" i="32" s="1"/>
  <c r="N174" i="32"/>
  <c r="I174" i="32"/>
  <c r="P174" i="32" s="1"/>
  <c r="N168" i="32"/>
  <c r="I168" i="32"/>
  <c r="P168" i="32" s="1"/>
  <c r="O173" i="32"/>
  <c r="N173" i="32"/>
  <c r="I173" i="32"/>
  <c r="P173" i="32" s="1"/>
  <c r="O172" i="32"/>
  <c r="N172" i="32"/>
  <c r="I172" i="32"/>
  <c r="P172" i="32" s="1"/>
  <c r="O171" i="32"/>
  <c r="N171" i="32"/>
  <c r="I171" i="32"/>
  <c r="P171" i="32" s="1"/>
  <c r="O170" i="32"/>
  <c r="N170" i="32"/>
  <c r="I170" i="32"/>
  <c r="P170" i="32" s="1"/>
  <c r="O169" i="32"/>
  <c r="N169" i="32"/>
  <c r="I169" i="32"/>
  <c r="P169" i="32" s="1"/>
  <c r="O167" i="32"/>
  <c r="N167" i="32"/>
  <c r="I167" i="32"/>
  <c r="P167" i="32" s="1"/>
  <c r="O165" i="32"/>
  <c r="N165" i="32"/>
  <c r="I165" i="32"/>
  <c r="P165" i="32" s="1"/>
  <c r="N160" i="32"/>
  <c r="I160" i="32"/>
  <c r="O160" i="32" s="1"/>
  <c r="N159" i="32"/>
  <c r="I159" i="32"/>
  <c r="P159" i="32" s="1"/>
  <c r="P152" i="32"/>
  <c r="O152" i="32"/>
  <c r="N151" i="32"/>
  <c r="I151" i="32"/>
  <c r="P151" i="32" s="1"/>
  <c r="O149" i="32"/>
  <c r="N149" i="32"/>
  <c r="I149" i="32"/>
  <c r="P149" i="32" s="1"/>
  <c r="N144" i="32"/>
  <c r="I144" i="32"/>
  <c r="P144" i="32" s="1"/>
  <c r="O143" i="32"/>
  <c r="N143" i="32"/>
  <c r="I143" i="32"/>
  <c r="P143" i="32" s="1"/>
  <c r="O139" i="32"/>
  <c r="N139" i="32"/>
  <c r="I139" i="32"/>
  <c r="P139" i="32" s="1"/>
  <c r="N142" i="32"/>
  <c r="I142" i="32"/>
  <c r="P142" i="32" s="1"/>
  <c r="N138" i="32"/>
  <c r="I138" i="32"/>
  <c r="P138" i="32" s="1"/>
  <c r="O132" i="32"/>
  <c r="N132" i="32"/>
  <c r="I132" i="32"/>
  <c r="P132" i="32" s="1"/>
  <c r="P129" i="32"/>
  <c r="O129" i="32"/>
  <c r="O128" i="32"/>
  <c r="N128" i="32"/>
  <c r="I128" i="32"/>
  <c r="P128" i="32" s="1"/>
  <c r="O127" i="32"/>
  <c r="N127" i="32"/>
  <c r="I127" i="32"/>
  <c r="P127" i="32" s="1"/>
  <c r="O126" i="32"/>
  <c r="N126" i="32"/>
  <c r="I126" i="32"/>
  <c r="P126" i="32" s="1"/>
  <c r="O125" i="32"/>
  <c r="N125" i="32"/>
  <c r="I125" i="32"/>
  <c r="P125" i="32" s="1"/>
  <c r="N121" i="32"/>
  <c r="I121" i="32"/>
  <c r="O121" i="32" s="1"/>
  <c r="O120" i="32"/>
  <c r="N120" i="32"/>
  <c r="I120" i="32"/>
  <c r="P120" i="32" s="1"/>
  <c r="N118" i="32"/>
  <c r="I118" i="32"/>
  <c r="P118" i="32" s="1"/>
  <c r="P119" i="32"/>
  <c r="O119" i="32"/>
  <c r="O106" i="32"/>
  <c r="N106" i="32"/>
  <c r="I106" i="32"/>
  <c r="P106" i="32" s="1"/>
  <c r="N107" i="32"/>
  <c r="I107" i="32"/>
  <c r="O107" i="32" s="1"/>
  <c r="P105" i="32"/>
  <c r="O105" i="32"/>
  <c r="N104" i="32"/>
  <c r="I104" i="32"/>
  <c r="O104" i="32" s="1"/>
  <c r="N103" i="32"/>
  <c r="I103" i="32"/>
  <c r="P103" i="32" s="1"/>
  <c r="O101" i="32"/>
  <c r="N101" i="32"/>
  <c r="I101" i="32"/>
  <c r="P101" i="32" s="1"/>
  <c r="O99" i="32"/>
  <c r="N99" i="32"/>
  <c r="I99" i="32"/>
  <c r="P99" i="32" s="1"/>
  <c r="N98" i="32"/>
  <c r="I98" i="32"/>
  <c r="P98" i="32" s="1"/>
  <c r="N94" i="32"/>
  <c r="I94" i="32"/>
  <c r="P94" i="32" s="1"/>
  <c r="O95" i="32"/>
  <c r="N95" i="32"/>
  <c r="I95" i="32"/>
  <c r="P95" i="32" s="1"/>
  <c r="N92" i="32"/>
  <c r="I92" i="32"/>
  <c r="P92" i="32" s="1"/>
  <c r="N90" i="32"/>
  <c r="I90" i="32"/>
  <c r="O90" i="32" s="1"/>
  <c r="N89" i="32"/>
  <c r="I89" i="32"/>
  <c r="P89" i="32" s="1"/>
  <c r="O93" i="32"/>
  <c r="N93" i="32"/>
  <c r="I93" i="32"/>
  <c r="P93" i="32" s="1"/>
  <c r="O88" i="32"/>
  <c r="N88" i="32"/>
  <c r="I88" i="32"/>
  <c r="P88" i="32" s="1"/>
  <c r="O86" i="32"/>
  <c r="N86" i="32"/>
  <c r="I86" i="32"/>
  <c r="P86" i="32" s="1"/>
  <c r="O85" i="32"/>
  <c r="N85" i="32"/>
  <c r="I85" i="32"/>
  <c r="P85" i="32" s="1"/>
  <c r="N80" i="32"/>
  <c r="I80" i="32"/>
  <c r="P80" i="32" s="1"/>
  <c r="N76" i="32"/>
  <c r="I76" i="32"/>
  <c r="P76" i="32" s="1"/>
  <c r="N74" i="32"/>
  <c r="I74" i="32"/>
  <c r="P74" i="32" s="1"/>
  <c r="P63" i="32"/>
  <c r="O63" i="32"/>
  <c r="N62" i="32"/>
  <c r="I62" i="32"/>
  <c r="O62" i="32" s="1"/>
  <c r="O54" i="32"/>
  <c r="N54" i="32"/>
  <c r="I54" i="32"/>
  <c r="P54" i="32" s="1"/>
  <c r="O53" i="32"/>
  <c r="N53" i="32"/>
  <c r="I53" i="32"/>
  <c r="P53" i="32" s="1"/>
  <c r="O52" i="32"/>
  <c r="N52" i="32"/>
  <c r="I52" i="32"/>
  <c r="P52" i="32" s="1"/>
  <c r="O51" i="32"/>
  <c r="N51" i="32"/>
  <c r="I51" i="32"/>
  <c r="P51" i="32" s="1"/>
  <c r="O40" i="32"/>
  <c r="N40" i="32"/>
  <c r="I40" i="32"/>
  <c r="P40" i="32" s="1"/>
  <c r="O38" i="32"/>
  <c r="N38" i="32"/>
  <c r="I38" i="32"/>
  <c r="P38" i="32" s="1"/>
  <c r="O33" i="32"/>
  <c r="N33" i="32"/>
  <c r="I33" i="32"/>
  <c r="P33" i="32" s="1"/>
  <c r="O31" i="32"/>
  <c r="N31" i="32"/>
  <c r="I31" i="32"/>
  <c r="P31" i="32" s="1"/>
  <c r="N32" i="32"/>
  <c r="I32" i="32"/>
  <c r="P32" i="32" s="1"/>
  <c r="O88" i="52"/>
  <c r="N88" i="52"/>
  <c r="I88" i="52"/>
  <c r="P88" i="52" s="1"/>
  <c r="O125" i="52"/>
  <c r="N125" i="52"/>
  <c r="I125" i="52"/>
  <c r="P125" i="52" s="1"/>
  <c r="O147" i="52"/>
  <c r="N147" i="52"/>
  <c r="I147" i="52"/>
  <c r="P147" i="52" s="1"/>
  <c r="O161" i="52"/>
  <c r="N161" i="52"/>
  <c r="I161" i="52"/>
  <c r="P161" i="52" s="1"/>
  <c r="O167" i="52"/>
  <c r="N167" i="52"/>
  <c r="I167" i="52"/>
  <c r="P167" i="52" s="1"/>
  <c r="O176" i="52"/>
  <c r="N176" i="52"/>
  <c r="I176" i="52"/>
  <c r="P176" i="52" s="1"/>
  <c r="N221" i="52"/>
  <c r="I221" i="52"/>
  <c r="P221" i="52" s="1"/>
  <c r="N216" i="52"/>
  <c r="I216" i="52"/>
  <c r="P216" i="52" s="1"/>
  <c r="N223" i="52"/>
  <c r="I223" i="52"/>
  <c r="P223" i="52" s="1"/>
  <c r="N222" i="52"/>
  <c r="I222" i="52"/>
  <c r="P222" i="52" s="1"/>
  <c r="N218" i="52"/>
  <c r="I218" i="52"/>
  <c r="P218" i="52" s="1"/>
  <c r="N217" i="52"/>
  <c r="I217" i="52"/>
  <c r="P217" i="52" s="1"/>
  <c r="N213" i="52"/>
  <c r="I213" i="52"/>
  <c r="P213" i="52" s="1"/>
  <c r="N212" i="52"/>
  <c r="I212" i="52"/>
  <c r="P212" i="52" s="1"/>
  <c r="N211" i="52"/>
  <c r="I211" i="52"/>
  <c r="P211" i="52" s="1"/>
  <c r="N208" i="52"/>
  <c r="I208" i="52"/>
  <c r="P208" i="52" s="1"/>
  <c r="N207" i="52"/>
  <c r="I207" i="52"/>
  <c r="P207" i="52" s="1"/>
  <c r="N204" i="52"/>
  <c r="I204" i="52"/>
  <c r="P204" i="52" s="1"/>
  <c r="N203" i="52"/>
  <c r="I203" i="52"/>
  <c r="P203" i="52" s="1"/>
  <c r="N199" i="52"/>
  <c r="I199" i="52"/>
  <c r="O199" i="52" s="1"/>
  <c r="N198" i="52"/>
  <c r="I198" i="52"/>
  <c r="P198" i="52" s="1"/>
  <c r="N197" i="52"/>
  <c r="I197" i="52"/>
  <c r="P197" i="52" s="1"/>
  <c r="N192" i="52"/>
  <c r="I192" i="52"/>
  <c r="O192" i="52" s="1"/>
  <c r="N191" i="52"/>
  <c r="I191" i="52"/>
  <c r="P191" i="52" s="1"/>
  <c r="N190" i="52"/>
  <c r="I190" i="52"/>
  <c r="P190" i="52" s="1"/>
  <c r="N186" i="52"/>
  <c r="I186" i="52"/>
  <c r="P186" i="52" s="1"/>
  <c r="N185" i="52"/>
  <c r="I185" i="52"/>
  <c r="O185" i="52" s="1"/>
  <c r="N184" i="52"/>
  <c r="I184" i="52"/>
  <c r="P184" i="52" s="1"/>
  <c r="N200" i="52"/>
  <c r="I200" i="52"/>
  <c r="P200" i="52" s="1"/>
  <c r="N194" i="52"/>
  <c r="I194" i="52"/>
  <c r="P194" i="52" s="1"/>
  <c r="N193" i="52"/>
  <c r="I193" i="52"/>
  <c r="P193" i="52" s="1"/>
  <c r="N187" i="52"/>
  <c r="I187" i="52"/>
  <c r="P187" i="52" s="1"/>
  <c r="N459" i="32"/>
  <c r="I459" i="32"/>
  <c r="O459" i="32" s="1"/>
  <c r="N458" i="32"/>
  <c r="I458" i="32"/>
  <c r="P458" i="32" s="1"/>
  <c r="N455" i="32"/>
  <c r="I455" i="32"/>
  <c r="P455" i="32" s="1"/>
  <c r="N454" i="32"/>
  <c r="I454" i="32"/>
  <c r="P454" i="32" s="1"/>
  <c r="O449" i="32"/>
  <c r="O448" i="32" s="1"/>
  <c r="N449" i="32"/>
  <c r="N448" i="32" s="1"/>
  <c r="I449" i="32"/>
  <c r="P449" i="32" s="1"/>
  <c r="P448" i="32" s="1"/>
  <c r="N244" i="32" l="1"/>
  <c r="P244" i="32"/>
  <c r="P212" i="32"/>
  <c r="P214" i="32"/>
  <c r="O402" i="32"/>
  <c r="P400" i="32"/>
  <c r="P398" i="32" s="1"/>
  <c r="I21" i="32" s="1"/>
  <c r="P350" i="32"/>
  <c r="O401" i="32"/>
  <c r="O210" i="32"/>
  <c r="P363" i="32"/>
  <c r="O366" i="32"/>
  <c r="O361" i="32"/>
  <c r="P355" i="32"/>
  <c r="O293" i="32"/>
  <c r="O285" i="32"/>
  <c r="O278" i="32"/>
  <c r="O272" i="32"/>
  <c r="O237" i="32"/>
  <c r="O221" i="32"/>
  <c r="O222" i="32"/>
  <c r="O220" i="32"/>
  <c r="O217" i="32"/>
  <c r="O204" i="32"/>
  <c r="P160" i="32"/>
  <c r="O199" i="32"/>
  <c r="O151" i="32"/>
  <c r="P121" i="32"/>
  <c r="O191" i="32"/>
  <c r="O174" i="32"/>
  <c r="O168" i="32"/>
  <c r="O159" i="32"/>
  <c r="O144" i="32"/>
  <c r="O142" i="32"/>
  <c r="O138" i="32"/>
  <c r="O118" i="32"/>
  <c r="P107" i="32"/>
  <c r="P90" i="32"/>
  <c r="O94" i="32"/>
  <c r="P104" i="32"/>
  <c r="O103" i="32"/>
  <c r="O98" i="32"/>
  <c r="O92" i="32"/>
  <c r="O89" i="32"/>
  <c r="O80" i="32"/>
  <c r="O76" i="32"/>
  <c r="O74" i="32"/>
  <c r="P62" i="32"/>
  <c r="O32" i="32"/>
  <c r="O221" i="52"/>
  <c r="O216" i="52"/>
  <c r="O218" i="52"/>
  <c r="O211" i="52"/>
  <c r="O213" i="52"/>
  <c r="O222" i="52"/>
  <c r="O212" i="52"/>
  <c r="O223" i="52"/>
  <c r="O217" i="52"/>
  <c r="O204" i="52"/>
  <c r="O203" i="52"/>
  <c r="O207" i="52"/>
  <c r="O208" i="52"/>
  <c r="P192" i="52"/>
  <c r="P199" i="52"/>
  <c r="P182" i="52" s="1"/>
  <c r="O197" i="52"/>
  <c r="N182" i="52"/>
  <c r="O198" i="52"/>
  <c r="O190" i="52"/>
  <c r="O191" i="52"/>
  <c r="P185" i="52"/>
  <c r="O186" i="52"/>
  <c r="O184" i="52"/>
  <c r="O193" i="52"/>
  <c r="O200" i="52"/>
  <c r="O187" i="52"/>
  <c r="O194" i="52"/>
  <c r="P459" i="32"/>
  <c r="O458" i="32"/>
  <c r="O455" i="32"/>
  <c r="O454" i="32"/>
  <c r="O244" i="32" l="1"/>
  <c r="O182" i="52"/>
  <c r="N173" i="52" l="1"/>
  <c r="I173" i="52"/>
  <c r="P173" i="52" s="1"/>
  <c r="O170" i="52"/>
  <c r="G17" i="52" s="1"/>
  <c r="N170" i="52"/>
  <c r="E17" i="52" s="1"/>
  <c r="N157" i="52"/>
  <c r="I157" i="52"/>
  <c r="P157" i="52" s="1"/>
  <c r="N153" i="52"/>
  <c r="I153" i="52"/>
  <c r="P153" i="52" s="1"/>
  <c r="N154" i="52"/>
  <c r="I154" i="52"/>
  <c r="P154" i="52" s="1"/>
  <c r="N160" i="52"/>
  <c r="I160" i="52"/>
  <c r="P160" i="52" s="1"/>
  <c r="N139" i="52"/>
  <c r="I139" i="52"/>
  <c r="O139" i="52" s="1"/>
  <c r="N142" i="52"/>
  <c r="I142" i="52"/>
  <c r="P142" i="52" s="1"/>
  <c r="N136" i="52"/>
  <c r="I136" i="52"/>
  <c r="O136" i="52" s="1"/>
  <c r="N133" i="52"/>
  <c r="I133" i="52"/>
  <c r="P133" i="52" s="1"/>
  <c r="N94" i="52"/>
  <c r="I94" i="52"/>
  <c r="P94" i="52" s="1"/>
  <c r="N121" i="52"/>
  <c r="I121" i="52"/>
  <c r="P121" i="52" s="1"/>
  <c r="N118" i="52"/>
  <c r="I118" i="52"/>
  <c r="P118" i="52" s="1"/>
  <c r="N115" i="52"/>
  <c r="I115" i="52"/>
  <c r="P115" i="52" s="1"/>
  <c r="N104" i="52"/>
  <c r="I104" i="52"/>
  <c r="P104" i="52" s="1"/>
  <c r="N103" i="52"/>
  <c r="I103" i="52"/>
  <c r="P103" i="52" s="1"/>
  <c r="N97" i="52"/>
  <c r="I97" i="52"/>
  <c r="P97" i="52" s="1"/>
  <c r="N96" i="52"/>
  <c r="I96" i="52"/>
  <c r="O96" i="52" s="1"/>
  <c r="N99" i="52"/>
  <c r="I99" i="52"/>
  <c r="P99" i="52" s="1"/>
  <c r="N75" i="52"/>
  <c r="I75" i="52"/>
  <c r="P75" i="52" s="1"/>
  <c r="N74" i="52"/>
  <c r="I74" i="52"/>
  <c r="P74" i="52" s="1"/>
  <c r="N70" i="52"/>
  <c r="I70" i="52"/>
  <c r="P70" i="52" s="1"/>
  <c r="N63" i="52"/>
  <c r="I63" i="52"/>
  <c r="O63" i="52" s="1"/>
  <c r="N57" i="52"/>
  <c r="I57" i="52"/>
  <c r="P57" i="52" s="1"/>
  <c r="N55" i="52"/>
  <c r="I55" i="52"/>
  <c r="P55" i="52" s="1"/>
  <c r="N85" i="52"/>
  <c r="I85" i="52"/>
  <c r="P85" i="52" s="1"/>
  <c r="N84" i="52"/>
  <c r="I84" i="52"/>
  <c r="P84" i="52" s="1"/>
  <c r="N128" i="52" l="1"/>
  <c r="E14" i="52" s="1"/>
  <c r="O173" i="52"/>
  <c r="P170" i="52"/>
  <c r="I17" i="52" s="1"/>
  <c r="P136" i="52"/>
  <c r="O157" i="52"/>
  <c r="O153" i="52"/>
  <c r="O154" i="52"/>
  <c r="O160" i="52"/>
  <c r="P139" i="52"/>
  <c r="O142" i="52"/>
  <c r="O133" i="52"/>
  <c r="O94" i="52"/>
  <c r="P96" i="52"/>
  <c r="O103" i="52"/>
  <c r="P63" i="52"/>
  <c r="O121" i="52"/>
  <c r="O118" i="52"/>
  <c r="O115" i="52"/>
  <c r="O104" i="52"/>
  <c r="O97" i="52"/>
  <c r="O99" i="52"/>
  <c r="O74" i="52"/>
  <c r="O75" i="52"/>
  <c r="O70" i="52"/>
  <c r="O57" i="52"/>
  <c r="O55" i="52"/>
  <c r="O84" i="52"/>
  <c r="O85" i="52"/>
  <c r="N82" i="52"/>
  <c r="I82" i="52"/>
  <c r="O82" i="52" s="1"/>
  <c r="N81" i="52"/>
  <c r="I81" i="52"/>
  <c r="P81" i="52" s="1"/>
  <c r="N68" i="52"/>
  <c r="I68" i="52"/>
  <c r="P68" i="52" s="1"/>
  <c r="N60" i="52"/>
  <c r="I60" i="52"/>
  <c r="P60" i="52" s="1"/>
  <c r="N44" i="52"/>
  <c r="I44" i="52"/>
  <c r="P44" i="52" s="1"/>
  <c r="N40" i="52"/>
  <c r="I40" i="52"/>
  <c r="O40" i="52" s="1"/>
  <c r="N38" i="52"/>
  <c r="I38" i="52"/>
  <c r="O38" i="52" s="1"/>
  <c r="B2" i="52"/>
  <c r="O180" i="52"/>
  <c r="O179" i="52" s="1"/>
  <c r="G18" i="52" s="1"/>
  <c r="N180" i="52"/>
  <c r="N179" i="52" s="1"/>
  <c r="E18" i="52" s="1"/>
  <c r="I180" i="52"/>
  <c r="P180" i="52" s="1"/>
  <c r="P179" i="52" s="1"/>
  <c r="I18" i="52" s="1"/>
  <c r="N124" i="52"/>
  <c r="I124" i="52"/>
  <c r="O124" i="52" s="1"/>
  <c r="N23" i="52"/>
  <c r="I23" i="52"/>
  <c r="P23" i="52" s="1"/>
  <c r="N22" i="52"/>
  <c r="I22" i="52"/>
  <c r="P22" i="52" s="1"/>
  <c r="C18" i="52"/>
  <c r="B18" i="52"/>
  <c r="C16" i="52"/>
  <c r="B16" i="52"/>
  <c r="C15" i="52"/>
  <c r="B15" i="52"/>
  <c r="C14" i="52"/>
  <c r="B14" i="52"/>
  <c r="C13" i="52"/>
  <c r="B13" i="52"/>
  <c r="C12" i="52"/>
  <c r="B12" i="52"/>
  <c r="C11" i="52"/>
  <c r="B11" i="52"/>
  <c r="P128" i="52" l="1"/>
  <c r="L27" i="53"/>
  <c r="L30" i="53"/>
  <c r="L31" i="53"/>
  <c r="L32" i="53"/>
  <c r="L34" i="53"/>
  <c r="L28" i="53"/>
  <c r="L29" i="53"/>
  <c r="L33" i="53"/>
  <c r="O128" i="52"/>
  <c r="O91" i="52"/>
  <c r="G13" i="52" s="1"/>
  <c r="N91" i="52"/>
  <c r="E13" i="52" s="1"/>
  <c r="O81" i="52"/>
  <c r="P82" i="52"/>
  <c r="O68" i="52"/>
  <c r="O60" i="52"/>
  <c r="O150" i="52"/>
  <c r="G15" i="52" s="1"/>
  <c r="O44" i="52"/>
  <c r="O36" i="52" s="1"/>
  <c r="G12" i="52" s="1"/>
  <c r="P40" i="52"/>
  <c r="P38" i="52"/>
  <c r="O23" i="52"/>
  <c r="P164" i="52"/>
  <c r="I16" i="52" s="1"/>
  <c r="N21" i="52"/>
  <c r="E11" i="52" s="1"/>
  <c r="N36" i="52"/>
  <c r="E12" i="52" s="1"/>
  <c r="O22" i="52"/>
  <c r="P150" i="52"/>
  <c r="I15" i="52" s="1"/>
  <c r="N164" i="52"/>
  <c r="E16" i="52" s="1"/>
  <c r="N150" i="52"/>
  <c r="E15" i="52" s="1"/>
  <c r="O164" i="52"/>
  <c r="G16" i="52" s="1"/>
  <c r="P21" i="52"/>
  <c r="I11" i="52" s="1"/>
  <c r="P124" i="52"/>
  <c r="I14" i="52"/>
  <c r="E19" i="52" l="1"/>
  <c r="O21" i="52"/>
  <c r="G11" i="52" s="1"/>
  <c r="P91" i="52"/>
  <c r="I13" i="52" s="1"/>
  <c r="P36" i="52"/>
  <c r="I12" i="52" s="1"/>
  <c r="I19" i="52" s="1"/>
  <c r="L22" i="53" s="1"/>
  <c r="G14" i="52"/>
  <c r="G19" i="52" l="1"/>
  <c r="C9" i="51" l="1"/>
  <c r="B9" i="51"/>
  <c r="I9" i="51" l="1"/>
  <c r="I16" i="51" s="1"/>
  <c r="L61" i="53" s="1"/>
  <c r="G9" i="51"/>
  <c r="G16" i="51" s="1"/>
  <c r="N28" i="32" l="1"/>
  <c r="I28" i="32"/>
  <c r="P28" i="32" s="1"/>
  <c r="M27" i="32"/>
  <c r="M36" i="32"/>
  <c r="M57" i="32"/>
  <c r="M124" i="32"/>
  <c r="M163" i="32"/>
  <c r="N206" i="32"/>
  <c r="I206" i="32"/>
  <c r="P206" i="32" s="1"/>
  <c r="O205" i="32"/>
  <c r="N205" i="32"/>
  <c r="I205" i="32"/>
  <c r="P205" i="32" s="1"/>
  <c r="O203" i="32"/>
  <c r="N203" i="32"/>
  <c r="I203" i="32"/>
  <c r="P203" i="32" s="1"/>
  <c r="M348" i="32"/>
  <c r="M353" i="32"/>
  <c r="M370" i="32"/>
  <c r="M398" i="32"/>
  <c r="M392" i="32" s="1"/>
  <c r="O28" i="32" l="1"/>
  <c r="O206" i="32"/>
  <c r="J32" i="48"/>
  <c r="J31" i="48"/>
  <c r="J30" i="48"/>
  <c r="N451" i="32" l="1"/>
  <c r="N50" i="32"/>
  <c r="I50" i="32"/>
  <c r="P50" i="32" s="1"/>
  <c r="O451" i="32" l="1"/>
  <c r="P451" i="32"/>
  <c r="O50" i="32"/>
  <c r="B16" i="32"/>
  <c r="B2" i="49" l="1"/>
  <c r="C2" i="48"/>
  <c r="C25" i="49"/>
  <c r="K17" i="49"/>
  <c r="K18" i="49" s="1"/>
  <c r="J23" i="49" s="1"/>
  <c r="K23" i="49" s="1"/>
  <c r="I17" i="49"/>
  <c r="I18" i="49" s="1"/>
  <c r="H23" i="49" s="1"/>
  <c r="I23" i="49" s="1"/>
  <c r="B1" i="49"/>
  <c r="G18" i="49" s="1"/>
  <c r="F23" i="49" s="1"/>
  <c r="G23" i="49" s="1"/>
  <c r="E17" i="49"/>
  <c r="E18" i="49" s="1"/>
  <c r="D23" i="49" s="1"/>
  <c r="E23" i="49" s="1"/>
  <c r="K14" i="49"/>
  <c r="K15" i="49" s="1"/>
  <c r="J22" i="49" s="1"/>
  <c r="K22" i="49" s="1"/>
  <c r="I14" i="49"/>
  <c r="I15" i="49" s="1"/>
  <c r="H22" i="49" s="1"/>
  <c r="I22" i="49" s="1"/>
  <c r="G14" i="49"/>
  <c r="G15" i="49" s="1"/>
  <c r="F22" i="49" s="1"/>
  <c r="G22" i="49" s="1"/>
  <c r="E14" i="49"/>
  <c r="E15" i="49" s="1"/>
  <c r="D22" i="49" s="1"/>
  <c r="E22" i="49" s="1"/>
  <c r="I48" i="48"/>
  <c r="C11" i="49" s="1"/>
  <c r="J47" i="48"/>
  <c r="J46" i="48"/>
  <c r="J45" i="48"/>
  <c r="J44" i="48"/>
  <c r="J42" i="48"/>
  <c r="J41" i="48"/>
  <c r="J40" i="48"/>
  <c r="J39" i="48"/>
  <c r="J37" i="48"/>
  <c r="J36" i="48"/>
  <c r="J34" i="48"/>
  <c r="J33" i="48"/>
  <c r="J29" i="48"/>
  <c r="J28" i="48"/>
  <c r="J27" i="48"/>
  <c r="J25" i="48"/>
  <c r="J23" i="48"/>
  <c r="J22" i="48"/>
  <c r="J21" i="48"/>
  <c r="J19" i="48"/>
  <c r="J18" i="48"/>
  <c r="J17" i="48"/>
  <c r="J16" i="48"/>
  <c r="J15" i="48"/>
  <c r="J14" i="48"/>
  <c r="E11" i="49" l="1"/>
  <c r="E12" i="49" s="1"/>
  <c r="D24" i="49" s="1"/>
  <c r="E24" i="49" s="1"/>
  <c r="K11" i="49"/>
  <c r="K12" i="49" s="1"/>
  <c r="J24" i="49" s="1"/>
  <c r="K24" i="49" s="1"/>
  <c r="G11" i="49"/>
  <c r="G12" i="49" s="1"/>
  <c r="F24" i="49" s="1"/>
  <c r="G24" i="49" s="1"/>
  <c r="I11" i="49"/>
  <c r="I12" i="49" s="1"/>
  <c r="H24" i="49" s="1"/>
  <c r="I24" i="49" s="1"/>
  <c r="J48" i="48"/>
  <c r="O370" i="32"/>
  <c r="N370" i="32"/>
  <c r="N69" i="32"/>
  <c r="O64" i="32"/>
  <c r="N64" i="32"/>
  <c r="N61" i="32"/>
  <c r="N60" i="32"/>
  <c r="N59" i="32"/>
  <c r="N30" i="32"/>
  <c r="B2" i="32"/>
  <c r="N27" i="32" l="1"/>
  <c r="N124" i="32"/>
  <c r="N163" i="32"/>
  <c r="E14" i="32" s="1"/>
  <c r="N376" i="32"/>
  <c r="E19" i="32" s="1"/>
  <c r="N57" i="32"/>
  <c r="N353" i="32"/>
  <c r="N398" i="32"/>
  <c r="E21" i="32" s="1"/>
  <c r="N36" i="32"/>
  <c r="N348" i="32"/>
  <c r="C18" i="32" l="1"/>
  <c r="B18" i="32"/>
  <c r="P370" i="32"/>
  <c r="E18" i="32" l="1"/>
  <c r="G18" i="32" l="1"/>
  <c r="O398" i="32"/>
  <c r="G21" i="32" s="1"/>
  <c r="I18" i="32" l="1"/>
  <c r="C17" i="32"/>
  <c r="B17" i="32"/>
  <c r="O348" i="32"/>
  <c r="O353" i="32"/>
  <c r="I69" i="32"/>
  <c r="O69" i="32" s="1"/>
  <c r="I64" i="32"/>
  <c r="I61" i="32"/>
  <c r="O61" i="32" s="1"/>
  <c r="I60" i="32"/>
  <c r="O60" i="32" s="1"/>
  <c r="I59" i="32"/>
  <c r="O59" i="32" s="1"/>
  <c r="I30" i="32"/>
  <c r="O30" i="32" s="1"/>
  <c r="O57" i="32" l="1"/>
  <c r="O124" i="32"/>
  <c r="O27" i="32"/>
  <c r="O36" i="32"/>
  <c r="O163" i="32" l="1"/>
  <c r="G14" i="32" s="1"/>
  <c r="E17" i="32"/>
  <c r="G17" i="32"/>
  <c r="E16" i="40" l="1"/>
  <c r="F14" i="40" l="1"/>
  <c r="I23" i="40" l="1"/>
  <c r="I22" i="40"/>
  <c r="I21" i="40"/>
  <c r="I19" i="40"/>
  <c r="I18" i="40"/>
  <c r="E17" i="40"/>
  <c r="I17" i="40" s="1"/>
  <c r="I16" i="40"/>
  <c r="F15" i="40"/>
  <c r="F17" i="40" s="1"/>
  <c r="D15" i="40"/>
  <c r="D17" i="40" s="1"/>
  <c r="F16" i="40"/>
  <c r="D14" i="40"/>
  <c r="D16" i="40" s="1"/>
  <c r="I24" i="40" l="1"/>
  <c r="P64" i="32" l="1"/>
  <c r="P61" i="32"/>
  <c r="P60" i="32"/>
  <c r="P69" i="32"/>
  <c r="P353" i="32"/>
  <c r="I17" i="32" s="1"/>
  <c r="P59" i="32"/>
  <c r="C16" i="32"/>
  <c r="C15" i="32"/>
  <c r="B15" i="32"/>
  <c r="C14" i="32"/>
  <c r="B14" i="32"/>
  <c r="C13" i="32"/>
  <c r="B13" i="32"/>
  <c r="C12" i="32"/>
  <c r="B12" i="32"/>
  <c r="C11" i="32"/>
  <c r="B11" i="32"/>
  <c r="C10" i="32"/>
  <c r="L37" i="53" l="1"/>
  <c r="L38" i="53"/>
  <c r="L41" i="53"/>
  <c r="L36" i="53"/>
  <c r="L39" i="53"/>
  <c r="L42" i="53"/>
  <c r="L40" i="53"/>
  <c r="L46" i="53"/>
  <c r="L47" i="53"/>
  <c r="P57" i="32"/>
  <c r="P124" i="32"/>
  <c r="P36" i="32"/>
  <c r="I11" i="32" s="1"/>
  <c r="P163" i="32"/>
  <c r="I14" i="32" s="1"/>
  <c r="P30" i="32"/>
  <c r="P27" i="32" s="1"/>
  <c r="E16" i="32"/>
  <c r="E11" i="32"/>
  <c r="P348" i="32"/>
  <c r="E15" i="32" l="1"/>
  <c r="I12" i="32"/>
  <c r="E10" i="32"/>
  <c r="I10" i="32"/>
  <c r="I13" i="32"/>
  <c r="G16" i="32"/>
  <c r="G15" i="32" l="1"/>
  <c r="E13" i="32"/>
  <c r="I16" i="32"/>
  <c r="I15" i="32"/>
  <c r="I24" i="32" s="1"/>
  <c r="L17" i="53" s="1"/>
  <c r="L71" i="53" s="1"/>
  <c r="E55" i="53" s="1"/>
  <c r="G11" i="32"/>
  <c r="G10" i="32"/>
  <c r="H24" i="28"/>
  <c r="H23" i="28"/>
  <c r="E77" i="53" l="1"/>
  <c r="E57" i="53"/>
  <c r="E75" i="53"/>
  <c r="E72" i="53"/>
  <c r="E74" i="53"/>
  <c r="E58" i="53"/>
  <c r="G13" i="32"/>
  <c r="E12" i="32" l="1"/>
  <c r="E24" i="32" s="1"/>
  <c r="G12" i="32"/>
  <c r="G24" i="32" s="1"/>
  <c r="E79" i="53" l="1"/>
  <c r="C8" i="49"/>
  <c r="I8" i="49" s="1"/>
  <c r="I9" i="49" s="1"/>
  <c r="H21" i="49" s="1"/>
  <c r="I21" i="49" s="1"/>
  <c r="I25" i="49" s="1"/>
  <c r="K8" i="49" l="1"/>
  <c r="K9" i="49" s="1"/>
  <c r="J21" i="49" s="1"/>
  <c r="K21" i="49" s="1"/>
  <c r="K25" i="49" s="1"/>
  <c r="G8" i="49"/>
  <c r="G9" i="49" s="1"/>
  <c r="F21" i="49" s="1"/>
  <c r="G21" i="49" s="1"/>
  <c r="G25" i="49" s="1"/>
  <c r="E8" i="49"/>
  <c r="E9" i="49" s="1"/>
  <c r="D21" i="49" s="1"/>
  <c r="E21" i="49" s="1"/>
  <c r="E25" i="49" s="1"/>
  <c r="E27" i="49" l="1"/>
  <c r="K27" i="49"/>
  <c r="G27" i="49"/>
  <c r="I27" i="49"/>
  <c r="E9" i="51"/>
  <c r="E16" i="51" s="1"/>
  <c r="E80" i="53" s="1"/>
  <c r="E81" i="5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tc={AAFD2C43-7B1B-4EDD-AAB0-48451D9B54E2}</author>
    <author>tc={06A9012C-1818-489A-BD0B-18DFE2D6A148}</author>
  </authors>
  <commentList>
    <comment ref="C69" authorId="0" shapeId="0" xr:uid="{AAFD2C43-7B1B-4EDD-AAB0-48451D9B54E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Sollte ein ggf. erforderlicher Technikereinsatz auch bepreist werden?</t>
      </text>
    </comment>
    <comment ref="C91" authorId="1" shapeId="0" xr:uid="{06A9012C-1818-489A-BD0B-18DFE2D6A14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Wie wird das bewertet? Wenn weniger als 12 angeboten werden, soll das zum Ausschluss führen, oder? Oder ist das in Ordnung, es gibt nur eben keine Punkte. Wie wird bei mehr als 12 Elementen bewertet (1 Punkt je zusätzlichem Element?)</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tc={3EDB344A-672B-4ACD-B6C7-8C47369EA432}</author>
    <author>tc={672B27AE-BF76-42F7-ADBF-6CB2384AEC58}</author>
  </authors>
  <commentList>
    <comment ref="C23" authorId="0" shapeId="0" xr:uid="{3EDB344A-672B-4ACD-B6C7-8C47369EA43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Das Kriterium ist wegen der offensichtlichen Vorteile für den Bestandsbieter nicht zulässig. Findet sich hier vielleicht ein anderes Kriterium?</t>
      </text>
    </comment>
    <comment ref="C25" authorId="1" shapeId="0" xr:uid="{672B27AE-BF76-42F7-ADBF-6CB2384AEC5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Geht es hier darum, ob diese möglich ist?</t>
      </text>
    </comment>
  </commentList>
</comments>
</file>

<file path=xl/sharedStrings.xml><?xml version="1.0" encoding="utf-8"?>
<sst xmlns="http://schemas.openxmlformats.org/spreadsheetml/2006/main" count="3596" uniqueCount="1585">
  <si>
    <t>Endpoint-Security</t>
  </si>
  <si>
    <t>Beschreibung Bewertungsverfahren</t>
  </si>
  <si>
    <t>Übersicht und Angaben zu Fragetypen und zum Bewertungsverfahren:</t>
  </si>
  <si>
    <t xml:space="preserve">
</t>
  </si>
  <si>
    <t>Allgemeine Informationen zur Ausschreibung:</t>
  </si>
  <si>
    <t>Farbe 1</t>
  </si>
  <si>
    <t>Farbe 2</t>
  </si>
  <si>
    <t>gelb</t>
  </si>
  <si>
    <t>Folgende Fragetypen sind im LV zu beantworten:</t>
  </si>
  <si>
    <t>Typ</t>
  </si>
  <si>
    <t xml:space="preserve">
</t>
  </si>
  <si>
    <t>Muss-Kriterium</t>
  </si>
  <si>
    <t xml:space="preserve">
</t>
  </si>
  <si>
    <t>Wertungsfrage</t>
  </si>
  <si>
    <t xml:space="preserve">
</t>
  </si>
  <si>
    <r>
      <t xml:space="preserve">Fragetyp </t>
    </r>
    <r>
      <rPr>
        <b/>
        <sz val="11"/>
        <rFont val="Calibri"/>
        <family val="2"/>
        <scheme val="minor"/>
      </rPr>
      <t xml:space="preserve">"Information": </t>
    </r>
    <r>
      <rPr>
        <sz val="11"/>
        <rFont val="Calibri"/>
        <family val="2"/>
        <scheme val="minor"/>
      </rPr>
      <t xml:space="preserve">Als Informationsfragen bezeichnete Kriterien werden weder </t>
    </r>
    <r>
      <rPr>
        <b/>
        <sz val="11"/>
        <rFont val="Calibri"/>
        <family val="2"/>
        <scheme val="minor"/>
      </rPr>
      <t>mit Punkten bewertet</t>
    </r>
    <r>
      <rPr>
        <sz val="11"/>
        <rFont val="Calibri"/>
        <family val="2"/>
        <scheme val="minor"/>
      </rPr>
      <t xml:space="preserve"> noch führt eine Nichtbeantwortung zum Ausschluss aus dem Verfahren.</t>
    </r>
    <r>
      <rPr>
        <sz val="11"/>
        <color theme="1"/>
        <rFont val="Calibri"/>
        <family val="2"/>
        <scheme val="minor"/>
      </rPr>
      <t/>
    </r>
  </si>
  <si>
    <t>Information</t>
  </si>
  <si>
    <t>Folgende Antwortkategorien stehen für Muss-Kriterien und Wertungsfragen zur Auswahl:</t>
  </si>
  <si>
    <t>Antwort</t>
  </si>
  <si>
    <t>A (inkludiert)</t>
  </si>
  <si>
    <t>N (fehlt)</t>
  </si>
  <si>
    <t>Punktevergabe für jede "Wertungsfrage":</t>
  </si>
  <si>
    <t>Punkte oder Kommentar</t>
  </si>
  <si>
    <r>
      <t>Antwort</t>
    </r>
    <r>
      <rPr>
        <b/>
        <sz val="11"/>
        <color theme="1"/>
        <rFont val="Calibri"/>
        <family val="2"/>
        <scheme val="minor"/>
      </rPr>
      <t xml:space="preserve"> "A (inkludiert)"</t>
    </r>
    <r>
      <rPr>
        <sz val="11"/>
        <color theme="1"/>
        <rFont val="Calibri"/>
        <family val="2"/>
        <scheme val="minor"/>
      </rPr>
      <t xml:space="preserve"> führt zur vollen Punkteanzahl.</t>
    </r>
  </si>
  <si>
    <r>
      <t>Antwort</t>
    </r>
    <r>
      <rPr>
        <b/>
        <sz val="11"/>
        <color theme="1"/>
        <rFont val="Calibri"/>
        <family val="2"/>
        <scheme val="minor"/>
      </rPr>
      <t xml:space="preserve"> "N (fehlt)"</t>
    </r>
    <r>
      <rPr>
        <sz val="11"/>
        <color theme="1"/>
        <rFont val="Calibri"/>
        <family val="2"/>
        <scheme val="minor"/>
      </rPr>
      <t xml:space="preserve"> führt zu null Punkten.</t>
    </r>
  </si>
  <si>
    <t>Gewichtungen der Kriterien Kapitel</t>
  </si>
  <si>
    <t>Endpoint-Security | Antiviruslösung</t>
  </si>
  <si>
    <t>Leistungsverzeichnis / technische Anforderungen</t>
  </si>
  <si>
    <t>Endpoint-Security Lösung für Sana Server und Clients zum Schutz vor Schadsoftware</t>
  </si>
  <si>
    <t>Kategorie</t>
  </si>
  <si>
    <t>Maximale
Punkte</t>
  </si>
  <si>
    <t>Erreichte
Punkte</t>
  </si>
  <si>
    <t>Ausschluss-
Kriterien</t>
  </si>
  <si>
    <t>Preisblatt</t>
  </si>
  <si>
    <t>Instruktionen für das Preisblatt:</t>
  </si>
  <si>
    <t xml:space="preserve">■ Durch den Bieter sind die gelben Felder zu befüllen! </t>
  </si>
  <si>
    <t>Posi-
tion</t>
  </si>
  <si>
    <t>Bezeichnung</t>
  </si>
  <si>
    <t>Einheit</t>
  </si>
  <si>
    <t xml:space="preserve">Nettoendpreis (Schätzmenge) </t>
  </si>
  <si>
    <t>0.1</t>
  </si>
  <si>
    <t>SaaS Lizenz User-Client</t>
  </si>
  <si>
    <t>0.2</t>
  </si>
  <si>
    <t>SaaS Lizenz Server</t>
  </si>
  <si>
    <t>1.1</t>
  </si>
  <si>
    <t>Stück</t>
  </si>
  <si>
    <t>1.2</t>
  </si>
  <si>
    <t>1.3</t>
  </si>
  <si>
    <t>Soweit durch den Bieter die Wandlung einer bestehenden Kauflizenz in eine SaaS Lizenz angeboten wird, ist die entsprechende Anzahl anzugeben. Als Quelle wird auf die Anlage Bestandsübersicht verwiesen.</t>
  </si>
  <si>
    <t>1.4</t>
  </si>
  <si>
    <t>Dienstleistung</t>
  </si>
  <si>
    <t xml:space="preserve">
</t>
  </si>
  <si>
    <t>2.1</t>
  </si>
  <si>
    <t>Plattformberatung</t>
  </si>
  <si>
    <t>PT</t>
  </si>
  <si>
    <t>2.2</t>
  </si>
  <si>
    <t>Implementierung pro Standort</t>
  </si>
  <si>
    <t>Herstellerschulung für Administratoren (Online) 3 Stunden pro Schulung mit 5 Teilnehmern</t>
  </si>
  <si>
    <r>
      <t xml:space="preserve">■ Gültigkeitszeitraum: </t>
    </r>
    <r>
      <rPr>
        <sz val="11"/>
        <color rgb="FFFF0000"/>
        <rFont val="Arial"/>
        <family val="2"/>
      </rPr>
      <t>36 Monate + 12 Monate</t>
    </r>
    <r>
      <rPr>
        <sz val="11"/>
        <color rgb="FF494949"/>
        <rFont val="Arial"/>
        <family val="2"/>
      </rPr>
      <t xml:space="preserve"> Verlängerungsoption</t>
    </r>
  </si>
  <si>
    <t>Minimalmenge
2022-2024</t>
  </si>
  <si>
    <t>Schätzmenge
2022-2024</t>
  </si>
  <si>
    <t>Maximalmenge
2022-2024</t>
  </si>
  <si>
    <t>Angebotspreis pro Einheit</t>
  </si>
  <si>
    <t>36 Monte inkl. Wartung - was passiert danach? Anschlusspreis pro Jahr? Renewel?</t>
  </si>
  <si>
    <t>Wandlung Kauflizenz in SaaS Userlizenz</t>
  </si>
  <si>
    <t>Wandlung Kauflizenz in SaaS Lizenz User-Client</t>
  </si>
  <si>
    <t>Für die Plattformberatung wird eine Aufwand von ca. 10 Personentagen angenommen. Soweit die Inhalte der bestehenden Installation übernommen werden können, kann der Aufwand durch den Bieter angepasst werden.</t>
  </si>
  <si>
    <t>Die Implementierung ist an insgesamt 39 Standorten ensprechend der Leistungsbeschreibung vorzusehen. Soweit bestehende Installationen aufwandsfrei übernommen werden können, kann die Anzahl durch den Bieter angepasst werden</t>
  </si>
  <si>
    <t>Insgesamt sind YY Adminstratoren auszubilden. Auf das Bestandsprodukt sind derzeit xx Administratoren geschult. Die Anzahl der Schulungen kann durch den Bieter angepasst werden</t>
  </si>
  <si>
    <t>Dienstleistungskosten</t>
  </si>
  <si>
    <t>Gültigkeitszeitraum: 24 Monate + 12 Monate Verlängerungsoption</t>
  </si>
  <si>
    <t>Instruktionen:</t>
  </si>
  <si>
    <t xml:space="preserve">■ Durch den Bieter sind die gelblichen Felder zu befüllen! </t>
  </si>
  <si>
    <r>
      <t xml:space="preserve">■ Bieten Sie uns bitte Ihre Stundensätze für Dienstleistungen an, die mit dem Service für Ihre Produkte einhergehen können. </t>
    </r>
    <r>
      <rPr>
        <sz val="11"/>
        <color rgb="FF0000FF"/>
        <rFont val="Calibri"/>
        <family val="2"/>
        <scheme val="minor"/>
      </rPr>
      <t>Ist das optional? Ein weiteres Los? Schätzmenge für Stunden? Welche Dienstleistungen?</t>
    </r>
  </si>
  <si>
    <r>
      <t xml:space="preserve">■ Ein stichpunktartiges Aufgabenprofil der jeweiligen Fachkraft dokumentieren Sie bitte im Kurz- und Langtext. </t>
    </r>
    <r>
      <rPr>
        <sz val="11"/>
        <color rgb="FF0000FF"/>
        <rFont val="Calibri"/>
        <family val="2"/>
        <scheme val="minor"/>
      </rPr>
      <t xml:space="preserve">Aufgaben gehören in den Vertrag und werden vom Auftraggeber vorgegeben. </t>
    </r>
  </si>
  <si>
    <r>
      <t xml:space="preserve">■ Die Servicestellen müssen in Deutschland ansässig sein. Servicemitarbeiter müssen die deutsche Sprache beherrschen! </t>
    </r>
    <r>
      <rPr>
        <sz val="11"/>
        <color rgb="FF0000FF"/>
        <rFont val="Calibri"/>
        <family val="2"/>
        <scheme val="minor"/>
      </rPr>
      <t>Auch das gehört in den Vertrag.</t>
    </r>
  </si>
  <si>
    <t xml:space="preserve">■ Kosten und Pauschalen für Reisen, Übernachtungen, Spesen, etc. sind getrennt aufzuführen. </t>
  </si>
  <si>
    <t>Auftragnehmerspezifische Dienstleistungen</t>
  </si>
  <si>
    <t>Aufgabenbeschreibung</t>
  </si>
  <si>
    <t>Kurztext</t>
  </si>
  <si>
    <t>Langtext (informativ)</t>
  </si>
  <si>
    <t>Angebotspreis 
in €  Netto</t>
  </si>
  <si>
    <t>Basis</t>
  </si>
  <si>
    <t>Kommentar</t>
  </si>
  <si>
    <t>Gesamtanzahl der Mitarbeiter</t>
  </si>
  <si>
    <t>Konditionen für Dienstleistungen</t>
  </si>
  <si>
    <r>
      <rPr>
        <b/>
        <sz val="11"/>
        <color rgb="FF0070C0"/>
        <rFont val="Calibri"/>
        <family val="2"/>
        <scheme val="minor"/>
      </rPr>
      <t xml:space="preserve">Vorbereitung 
</t>
    </r>
    <r>
      <rPr>
        <b/>
        <sz val="11"/>
        <color theme="1"/>
        <rFont val="Calibri"/>
        <family val="2"/>
        <scheme val="minor"/>
      </rPr>
      <t xml:space="preserve">
On-Boarding Workshop</t>
    </r>
  </si>
  <si>
    <r>
      <rPr>
        <b/>
        <sz val="11"/>
        <color theme="1"/>
        <rFont val="Calibri"/>
        <family val="2"/>
        <scheme val="minor"/>
      </rPr>
      <t>Der zu unterstützende Dienstleister wird vorbereitet:</t>
    </r>
    <r>
      <rPr>
        <sz val="11"/>
        <color theme="1"/>
        <rFont val="Calibri"/>
        <family val="2"/>
        <scheme val="minor"/>
      </rPr>
      <t xml:space="preserve">
► Zugriffseinrichtungen
► Erläuterung der Administrationsgrundregeln der Sana
► Erläuterung der Administrationsregeln</t>
    </r>
  </si>
  <si>
    <t>Angebotspreis / Stunde</t>
  </si>
  <si>
    <r>
      <rPr>
        <b/>
        <sz val="11"/>
        <color rgb="FF0070C0"/>
        <rFont val="Calibri"/>
        <family val="2"/>
        <scheme val="minor"/>
      </rPr>
      <t>Plattformberatung</t>
    </r>
    <r>
      <rPr>
        <sz val="11"/>
        <color rgb="FF0070C0"/>
        <rFont val="Calibri"/>
        <family val="2"/>
        <scheme val="minor"/>
      </rPr>
      <t xml:space="preserve">
</t>
    </r>
    <r>
      <rPr>
        <sz val="11"/>
        <rFont val="Calibri"/>
        <family val="2"/>
        <scheme val="minor"/>
      </rPr>
      <t xml:space="preserve">► </t>
    </r>
    <r>
      <rPr>
        <b/>
        <sz val="11"/>
        <rFont val="Calibri"/>
        <family val="2"/>
        <scheme val="minor"/>
      </rPr>
      <t>Senior Systems Engineer</t>
    </r>
  </si>
  <si>
    <r>
      <rPr>
        <b/>
        <sz val="11"/>
        <color theme="1"/>
        <rFont val="Calibri"/>
        <family val="2"/>
        <scheme val="minor"/>
      </rPr>
      <t>Technologieberatung zum Ausbau bzw. zur Anpassung der zu installierenden Endpoint-Security-Lösung an die Bedürfnisse der jeweiligen Einrichtungen, sowie deren Optimierungen:</t>
    </r>
    <r>
      <rPr>
        <sz val="11"/>
        <color theme="1"/>
        <rFont val="Calibri"/>
        <family val="2"/>
        <scheme val="minor"/>
      </rPr>
      <t xml:space="preserve">
► Architektur und Design der Endpoint-Security-Lösung, sofern ein neues Produkt zum Einsatz kommt.
► Automatisierung und Schnittstellenbereitstellung
      bei Einbindung in bestehende Landschaften
► Durchführung von Präsentationen oder Workshops
► Konzepterstellung mittlerer Komplexität
► Steuerung/Koordination von Aufträgen mit min. 2 Dienstleistern
► Erarbeitung von Standards (intern)
► Maßgebliche Beteiligung an der Realisierung von Konzeptionen
► Mitwirkung bei der Einarbeitung oder Weiterentwicklung von Jr SE’s</t>
    </r>
  </si>
  <si>
    <t>► Technisches Studium oder technische Ausbildung 
      oder vergleichbare Ausbildung und mind. 3 bis 5 Jahre
      Berufserfahrung als Senior Engeneer im Endpoint-Security Umfeld
► Sicherer Umgang mit der Endpoint-Security Lösung
► Gute Erfahrung im Design, Aufbau und in der Abnahme
► Kenntnisse im Projektmanagement und PM-Methoden</t>
  </si>
  <si>
    <r>
      <rPr>
        <b/>
        <sz val="11"/>
        <color rgb="FF0070C0"/>
        <rFont val="Calibri"/>
        <family val="2"/>
        <scheme val="minor"/>
      </rPr>
      <t>Implementierungen an den Standorten (Remote)</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Remote Unterstützung
     </t>
    </r>
    <r>
      <rPr>
        <sz val="11"/>
        <color theme="1"/>
        <rFont val="Calibri"/>
        <family val="2"/>
        <scheme val="minor"/>
      </rPr>
      <t xml:space="preserve"> zur Implementierungen
      der lokalen Anforderungen
      der Endpoint-Security Lösung
► </t>
    </r>
    <r>
      <rPr>
        <b/>
        <sz val="11"/>
        <color theme="1"/>
        <rFont val="Calibri"/>
        <family val="2"/>
        <scheme val="minor"/>
      </rPr>
      <t>Systems Engineer / 
      IT-Consultant / 
      Second Level Support</t>
    </r>
    <r>
      <rPr>
        <sz val="11"/>
        <color theme="1"/>
        <rFont val="Calibri"/>
        <family val="2"/>
        <scheme val="minor"/>
      </rPr>
      <t xml:space="preserve"> 
      der Endpoint-Security Lösungen und
      deren Konfiguration</t>
    </r>
  </si>
  <si>
    <r>
      <rPr>
        <b/>
        <sz val="11"/>
        <color theme="1"/>
        <rFont val="Calibri"/>
        <family val="2"/>
        <scheme val="minor"/>
      </rPr>
      <t xml:space="preserve">Remote-Unterstüzung der lokalen Einheiten:
</t>
    </r>
    <r>
      <rPr>
        <sz val="11"/>
        <color theme="1"/>
        <rFont val="Calibri"/>
        <family val="2"/>
        <scheme val="minor"/>
      </rPr>
      <t>► Remote-Unterstützung bei Implementierungen
      entsprechend lokaler Anforderungen
► Unterstützung bei Erstellung und Modifikation 
      von Policies und Configs
► Unterstützung beim Troubleshooting
► Erstellung und Pflege der Dokumentation
     der Systemkonfigurationen
► Analysen und Troubleshooting
► Analysen von System-Logs und Ermittlung potentieller
     Probleme bei der Verwendung der Endpoint-Security Lösung
► Eigenverantwortliche Klärung technischer und
      betriebswirtschaftlicher Fragestellungen
      in Zusammenarbeit mit dem Kunden
► Maßgebliche Beteiligung an der Lösungsrealisierung</t>
    </r>
  </si>
  <si>
    <t>► Technisches Studium oder technische Ausbildung
      oder vergleichbare Ausbildung und 3 bis 5 Jahre 
      Erfahrung als Systems Engineer bzw. IT-Consultant 
      im Endpoint-Security Umfeld</t>
  </si>
  <si>
    <r>
      <rPr>
        <b/>
        <sz val="11"/>
        <color theme="1"/>
        <rFont val="Calibri"/>
        <family val="2"/>
        <scheme val="minor"/>
      </rPr>
      <t>Remote-Leistungen:</t>
    </r>
    <r>
      <rPr>
        <sz val="11"/>
        <color theme="1"/>
        <rFont val="Calibri"/>
        <family val="2"/>
        <scheme val="minor"/>
      </rPr>
      <t xml:space="preserve">
► Betriebsunterstützung Integration Endpoint-Security
► Patch-, Update- und Upgrade- Management
► Service Request und Request for Changes</t>
    </r>
  </si>
  <si>
    <t>Technisches Studium oder technische Ausbildung
oder vergleichbare Ausbildung und 3 bis 5 Jahre Erfahrung als Systems Engineer bzw. IT-Consultant im Endpoint-Security Umfeld.</t>
  </si>
  <si>
    <r>
      <rPr>
        <b/>
        <sz val="11"/>
        <color rgb="FF0070C0"/>
        <rFont val="Calibri"/>
        <family val="2"/>
        <scheme val="minor"/>
      </rPr>
      <t>Betriebsunterstützung 
(Remote) außerhalb des Zeitfensters Zeitfenster
Mo-Fr 08:00 - 18:00 h</t>
    </r>
    <r>
      <rPr>
        <b/>
        <sz val="11"/>
        <color theme="1"/>
        <rFont val="Calibri"/>
        <family val="2"/>
        <scheme val="minor"/>
      </rPr>
      <t xml:space="preserve">
► </t>
    </r>
    <r>
      <rPr>
        <sz val="11"/>
        <color theme="1"/>
        <rFont val="Calibri"/>
        <family val="2"/>
        <scheme val="minor"/>
      </rPr>
      <t>Remote Unterstützung zur
      Stabiliserung des Betriebs
► Systems Engineer /
      IT-Consultant / 
      Second Level Support
     für die Endpoint-Security
     Lösung</t>
    </r>
  </si>
  <si>
    <r>
      <rPr>
        <b/>
        <sz val="11"/>
        <color theme="4"/>
        <rFont val="Calibri"/>
        <family val="2"/>
        <scheme val="minor"/>
      </rPr>
      <t>Projektmanagement</t>
    </r>
    <r>
      <rPr>
        <sz val="11"/>
        <color theme="1"/>
        <rFont val="Calibri"/>
        <family val="2"/>
        <scheme val="minor"/>
      </rPr>
      <t xml:space="preserve">
Kontaktperson zur Abstimmung von notwendiger Maßnahmen im Projekt</t>
    </r>
  </si>
  <si>
    <t>Erfahrung min 3 Jahre im Managen von IT-Projekten
Erfahrung 3 bis 5 Jahre im Endpoint-Security Umfeld
Kenntnisse im Projektmanagement und PM-Methoden</t>
  </si>
  <si>
    <t>Nebenkosten</t>
  </si>
  <si>
    <t>Reisekosten</t>
  </si>
  <si>
    <t>Pauschale pro km</t>
  </si>
  <si>
    <t>€ / km</t>
  </si>
  <si>
    <t>Übernachtungen</t>
  </si>
  <si>
    <t>Pauschalbetrag pro Übernachtung</t>
  </si>
  <si>
    <t>€ / Übernachtung</t>
  </si>
  <si>
    <t>Spesen</t>
  </si>
  <si>
    <t>Pauschalbetrag pro Dienstleistungstag</t>
  </si>
  <si>
    <t>€ / Dienstleistungstag</t>
  </si>
  <si>
    <t xml:space="preserve">
</t>
  </si>
  <si>
    <t>NAC | Kriterien 3</t>
  </si>
  <si>
    <t>NAC | Kriterium 3.1</t>
  </si>
  <si>
    <t>NAC | Kriterium 3.2</t>
  </si>
  <si>
    <t>NAC | Kriterium 3.3</t>
  </si>
  <si>
    <t>NAC | Kriterium 3.4</t>
  </si>
  <si>
    <t>NAC | Kriterium 3.5</t>
  </si>
  <si>
    <t>NAC | Kriterium 3.6</t>
  </si>
  <si>
    <t>NAC | Kriterium 3.7</t>
  </si>
  <si>
    <t>NAC | Kriterium 3.8</t>
  </si>
  <si>
    <t>NAC | Kriterium 3.9</t>
  </si>
  <si>
    <t>NAC | Kriterium 3.10</t>
  </si>
  <si>
    <t>NAC | Kriterien 4</t>
  </si>
  <si>
    <t>NAC | Kriterium 4.1</t>
  </si>
  <si>
    <t>NAC | Kriterium 4.2</t>
  </si>
  <si>
    <t>NAC | Kriterium 4.3</t>
  </si>
  <si>
    <t>NAC | Kriterium 4.4</t>
  </si>
  <si>
    <t>NAC | Kriterium 4.5</t>
  </si>
  <si>
    <t>NAC | Kriterium 4.6</t>
  </si>
  <si>
    <t>NAC | Kriterium 4.7</t>
  </si>
  <si>
    <t>NAC | Kriterium 4.8</t>
  </si>
  <si>
    <t>NAC | Kriterium 4.9</t>
  </si>
  <si>
    <t>NAC | Kriterium 4.10</t>
  </si>
  <si>
    <t>NAC | Kriterium 4.11</t>
  </si>
  <si>
    <t>NAC | Kriterium 4.12</t>
  </si>
  <si>
    <t>NAC | Kriterium 4.13</t>
  </si>
  <si>
    <t>NAC | Kriterium 4.14</t>
  </si>
  <si>
    <t>NAC | Kriterium 4.15</t>
  </si>
  <si>
    <t>NAC | Kriterium 4.16</t>
  </si>
  <si>
    <t>NAC | Kriterium 4.17</t>
  </si>
  <si>
    <t>NAC | Kriterium 4.18</t>
  </si>
  <si>
    <t>NAC | Kriterium 4.19</t>
  </si>
  <si>
    <t>NAC | Kriterium 4.20</t>
  </si>
  <si>
    <t>NAC | Kriterium 4.21</t>
  </si>
  <si>
    <t>NAC | Kriterium 4.22</t>
  </si>
  <si>
    <r>
      <rPr>
        <b/>
        <sz val="11"/>
        <color rgb="FF0070C0"/>
        <rFont val="Calibri"/>
        <family val="2"/>
        <scheme val="minor"/>
      </rPr>
      <t>Betriebsunterstützung 
(Remote) im Zeitfenster
Mo-Fr 08:00 - 18:00 h</t>
    </r>
    <r>
      <rPr>
        <b/>
        <sz val="11"/>
        <color theme="1"/>
        <rFont val="Calibri"/>
        <family val="2"/>
        <scheme val="minor"/>
      </rPr>
      <t xml:space="preserve">
► </t>
    </r>
    <r>
      <rPr>
        <sz val="11"/>
        <color theme="1"/>
        <rFont val="Calibri"/>
        <family val="2"/>
        <scheme val="minor"/>
      </rPr>
      <t>Unterstützung zur
      Stabilisierung des Betriebs
► Senior Systems Engineer /
      IT-Consultant / 
      Second Level Support
     für die Endpoint-Security
     Lösung</t>
    </r>
  </si>
  <si>
    <t>Endpoint-Security | Schnittstellenkontrolle</t>
  </si>
  <si>
    <t>Posi-</t>
  </si>
  <si>
    <t>Minimalmenge</t>
  </si>
  <si>
    <t>Schätzmenge</t>
  </si>
  <si>
    <t>Maximalmenge</t>
  </si>
  <si>
    <t>Nettoendpreis  pro Einheit</t>
  </si>
  <si>
    <t xml:space="preserve">Nettoendpreis (Maximalmenge) </t>
  </si>
  <si>
    <t>tion</t>
  </si>
  <si>
    <t>2022-2024</t>
  </si>
  <si>
    <t>SaaS Lizenz Client/User Lizenz 36 Monate</t>
  </si>
  <si>
    <t>SaaS Lizenz Server 36 Monate</t>
  </si>
  <si>
    <t xml:space="preserve">Neue SaaS Lizenz für Client/User Client </t>
  </si>
  <si>
    <t>Neue SaaS Lizenz für Server</t>
  </si>
  <si>
    <r>
      <t xml:space="preserve">Wandlung </t>
    </r>
    <r>
      <rPr>
        <sz val="11"/>
        <color rgb="FFFF0000"/>
        <rFont val="Calibri"/>
        <family val="2"/>
        <scheme val="minor"/>
      </rPr>
      <t>Fremdlizenz</t>
    </r>
    <r>
      <rPr>
        <sz val="11"/>
        <color rgb="FF000000"/>
        <rFont val="Calibri"/>
        <family val="2"/>
        <scheme val="minor"/>
      </rPr>
      <t xml:space="preserve"> in SaaS Client/User Lizenz</t>
    </r>
  </si>
  <si>
    <r>
      <t xml:space="preserve">Wandlung </t>
    </r>
    <r>
      <rPr>
        <sz val="11"/>
        <color rgb="FFFF0000"/>
        <rFont val="Calibri"/>
        <family val="2"/>
        <scheme val="minor"/>
      </rPr>
      <t>Fremdlizenz</t>
    </r>
    <r>
      <rPr>
        <sz val="11"/>
        <color rgb="FF000000"/>
        <rFont val="Calibri"/>
        <family val="2"/>
        <scheme val="minor"/>
      </rPr>
      <t xml:space="preserve"> in SaaS Server Lizenz</t>
    </r>
  </si>
  <si>
    <t>Client-Installation durch eine kompetente Fachkraft an verschiedenen Standorten (Personentage à 8 Stunden)</t>
  </si>
  <si>
    <t>1 PT</t>
  </si>
  <si>
    <t>100 PT</t>
  </si>
  <si>
    <t>150 PT</t>
  </si>
  <si>
    <t>Herstellerschulung für Administratoren (Online- oder Präsenzunterricht) zum Erlernen aller für Administratoren relevanten Funktionen, um täglich erforderliche Arbeiten eigenständig durchführen zu können.</t>
  </si>
  <si>
    <t>Stundensatz</t>
  </si>
  <si>
    <r>
      <t xml:space="preserve">■ Gültigkeitszeitraum: </t>
    </r>
    <r>
      <rPr>
        <sz val="11"/>
        <color rgb="FFFF0000"/>
        <rFont val="Arial"/>
        <family val="2"/>
      </rPr>
      <t>24 Monate + 12 Monate</t>
    </r>
    <r>
      <rPr>
        <sz val="11"/>
        <color rgb="FF494949"/>
        <rFont val="Arial"/>
        <family val="2"/>
      </rPr>
      <t xml:space="preserve"> Verlängerungsoption</t>
    </r>
  </si>
  <si>
    <r>
      <t>■ Der angebotene Rabattsatz ist über die Gesamtlaufzeit (</t>
    </r>
    <r>
      <rPr>
        <sz val="11"/>
        <color rgb="FFFF0000"/>
        <rFont val="Arial"/>
        <family val="2"/>
      </rPr>
      <t>24+12 Monate</t>
    </r>
    <r>
      <rPr>
        <sz val="11"/>
        <color rgb="FF494949"/>
        <rFont val="Arial"/>
        <family val="2"/>
      </rPr>
      <t xml:space="preserve">) festgeschrieben. </t>
    </r>
  </si>
  <si>
    <r>
      <t>■ Für die Beispielprodukte benötigen wir den aktuellen Herstellerlistenpreis (</t>
    </r>
    <r>
      <rPr>
        <sz val="11"/>
        <color rgb="FFFF0000"/>
        <rFont val="Arial"/>
        <family val="2"/>
      </rPr>
      <t>Stichtag - 15.06.2022</t>
    </r>
    <r>
      <rPr>
        <sz val="11"/>
        <color rgb="FF494949"/>
        <rFont val="Arial"/>
        <family val="2"/>
      </rPr>
      <t xml:space="preserve"> ) in der Herstellerwährung, den angebotenen Rabattsatz, den Endpreis in Euro und die erwartete Lieferzeit. </t>
    </r>
  </si>
  <si>
    <t xml:space="preserve">SaaS Variante: </t>
  </si>
  <si>
    <t>Bieter 1</t>
  </si>
  <si>
    <t>Bieter 2</t>
  </si>
  <si>
    <t>Bieter 3</t>
  </si>
  <si>
    <t>Bieter 4</t>
  </si>
  <si>
    <t>2.3</t>
  </si>
  <si>
    <t>3.1</t>
  </si>
  <si>
    <t>3.2</t>
  </si>
  <si>
    <t>3.3</t>
  </si>
  <si>
    <t>3.4</t>
  </si>
  <si>
    <t>1.01</t>
  </si>
  <si>
    <t>1.02</t>
  </si>
  <si>
    <t>1.03</t>
  </si>
  <si>
    <t>1.04</t>
  </si>
  <si>
    <t>1.05</t>
  </si>
  <si>
    <t>1.</t>
  </si>
  <si>
    <t>2.</t>
  </si>
  <si>
    <t>2.01</t>
  </si>
  <si>
    <t>2.02</t>
  </si>
  <si>
    <t>2.03</t>
  </si>
  <si>
    <t>3.</t>
  </si>
  <si>
    <t>3.01</t>
  </si>
  <si>
    <t>4.</t>
  </si>
  <si>
    <t>4.01</t>
  </si>
  <si>
    <t>4.02</t>
  </si>
  <si>
    <t>4.03</t>
  </si>
  <si>
    <t>5.</t>
  </si>
  <si>
    <t>5.1</t>
  </si>
  <si>
    <t>5.2</t>
  </si>
  <si>
    <t>5.3</t>
  </si>
  <si>
    <t>5.4</t>
  </si>
  <si>
    <t>5.5</t>
  </si>
  <si>
    <t>5.7</t>
  </si>
  <si>
    <t>6.</t>
  </si>
  <si>
    <t>6.1</t>
  </si>
  <si>
    <t>6.2</t>
  </si>
  <si>
    <t>7.</t>
  </si>
  <si>
    <t>7.1</t>
  </si>
  <si>
    <t>7.2</t>
  </si>
  <si>
    <t>8.</t>
  </si>
  <si>
    <t>8.1</t>
  </si>
  <si>
    <t>8.2</t>
  </si>
  <si>
    <t>8.3</t>
  </si>
  <si>
    <t>8.4</t>
  </si>
  <si>
    <t>Anmerkung des Bieters</t>
  </si>
  <si>
    <t>Die Wertung der Muss-Kriterien erfolgen Losweise in Zusammenhang mit den geplanten Indikationen</t>
  </si>
  <si>
    <t>Hersteller</t>
  </si>
  <si>
    <t>3.5</t>
  </si>
  <si>
    <t>3.6</t>
  </si>
  <si>
    <t>Weitere Optionen mit Preisbindung über 24 Monate nach erteiltem Zuschlag</t>
  </si>
  <si>
    <t>4.1</t>
  </si>
  <si>
    <t>4.2</t>
  </si>
  <si>
    <t>4.3</t>
  </si>
  <si>
    <t>Instandhaltung</t>
  </si>
  <si>
    <t>9.</t>
  </si>
  <si>
    <t>Nr.</t>
  </si>
  <si>
    <t>10.</t>
  </si>
  <si>
    <t>Bewertungsschema</t>
  </si>
  <si>
    <t xml:space="preserve">Erläuterung 
</t>
  </si>
  <si>
    <t>Investitionskosten, netto</t>
  </si>
  <si>
    <t>[€]</t>
  </si>
  <si>
    <t>Punktwert</t>
  </si>
  <si>
    <t>Punktwert gewichtet</t>
  </si>
  <si>
    <t>Rangfolge</t>
  </si>
  <si>
    <t>Bewertungspunkte Leistung</t>
  </si>
  <si>
    <t>PLVmax</t>
  </si>
  <si>
    <t>Punktwert Leistung</t>
  </si>
  <si>
    <t>Instandhaltungskosten über 10 Jahre, netto</t>
  </si>
  <si>
    <t>Punktwert ungewichtet im Verhältnis PLVmax</t>
  </si>
  <si>
    <t>Gesamtpunktzahl</t>
  </si>
  <si>
    <t>Der Bieter mit den günstigsten Gesamtnettokosten bekommt 100 Punkte
Die Nächstbietenden werden ins Verhältnis gesetzt, siehe nebenstehend</t>
  </si>
  <si>
    <t>Punktwert Instandhaltungskosten</t>
  </si>
  <si>
    <t>Punktwert Investitionskosten</t>
  </si>
  <si>
    <t>Wertungsmatrix Beispiel. Die Wertung erfolgt für jedes Los seperat</t>
  </si>
  <si>
    <t>Instandhaltungskosten über 10 Jahre
(fließt 15% in die Gesamtwertung ein)</t>
  </si>
  <si>
    <t>ocker</t>
  </si>
  <si>
    <t>Vollwartungsvertrag nach Ablauf der Gewährleistung von 24 Monaten p.a.</t>
  </si>
  <si>
    <t>9.1</t>
  </si>
  <si>
    <t>Punktwert Investitionskosten ungewichtet im Verhältnis GP-IK min</t>
  </si>
  <si>
    <t>Punktwert Instandhaltungskosten ungewichtet im Verhältnis GP-IHKmin</t>
  </si>
  <si>
    <t>Vom Bieter auszufüllende Felder bzw. Excel-Tabellenblätter sind hellgelb oder ocker hinterlegt.</t>
  </si>
  <si>
    <r>
      <t xml:space="preserve">Antwortkategorie </t>
    </r>
    <r>
      <rPr>
        <b/>
        <sz val="11"/>
        <color theme="1"/>
        <rFont val="Calibri"/>
        <family val="2"/>
        <scheme val="minor"/>
      </rPr>
      <t>"A (inkludiert)":</t>
    </r>
    <r>
      <rPr>
        <sz val="11"/>
        <color theme="1"/>
        <rFont val="Calibri"/>
        <family val="2"/>
        <scheme val="minor"/>
      </rPr>
      <t xml:space="preserve"> Wählen Sie diese Antwort, wenn die verlangte Funktionalität vorhanden und unangepasst bereitstellbar ist, sowie im Leistungs- und Lieferumfang und damit im Angebotspreis vollständig enthalten ist.</t>
    </r>
  </si>
  <si>
    <t>Die auszufüllenden Wertungsfragen werden im Leistungsverzeichnis in einzelne Kriterienkapitel unterteilt. Die erreichten Punkte pro Kriterienkapitel werden im Karteireiter "Leistungspunkte" mit einem fixen Gewichtungsfaktor pro erreichter Punktesumme multipliziert. Die Gewichtungsfaktoren können pro Kapitel unterschiedlich sein.</t>
  </si>
  <si>
    <t>Übersicht erreichter Punkte und Anzahl Ausschlusskriterien</t>
  </si>
  <si>
    <t>Durch den Anbieter auszufüllendes LV</t>
  </si>
  <si>
    <t>Gewichtung</t>
  </si>
  <si>
    <t>Der erreichte Punktwert des Bieters geht im Verhlätnis der maximal erreichbaren Punkte in die abschließende Wertung ein</t>
  </si>
  <si>
    <t>∑ Nicht erfüllte Muss-Kriterien</t>
  </si>
  <si>
    <r>
      <rPr>
        <sz val="11"/>
        <rFont val="Calibri"/>
        <family val="2"/>
        <scheme val="minor"/>
      </rPr>
      <t xml:space="preserve">Antwortkategorie </t>
    </r>
    <r>
      <rPr>
        <b/>
        <sz val="11"/>
        <rFont val="Calibri"/>
        <family val="2"/>
        <scheme val="minor"/>
      </rPr>
      <t>"N (fehlt)":</t>
    </r>
    <r>
      <rPr>
        <sz val="11"/>
        <rFont val="Calibri"/>
        <family val="2"/>
        <scheme val="minor"/>
      </rPr>
      <t xml:space="preserve"> Wählen Sie diese Antwort, wenn die Funktionalität nicht vorhanden ist, nicht bereitstellbar ist, nicht anbietbar ist oder die gewünschte Vorgehensweise nicht realisiert werden kann.
Bei den "Muss-Kriterien" führt eine Beantwortung mit "N (fehlt)" zum Ausschluss des Angebots.</t>
    </r>
    <r>
      <rPr>
        <sz val="11"/>
        <color theme="1"/>
        <rFont val="Calibri"/>
        <family val="2"/>
        <scheme val="minor"/>
      </rPr>
      <t xml:space="preserve">
</t>
    </r>
  </si>
  <si>
    <r>
      <t xml:space="preserve">Fragetyp </t>
    </r>
    <r>
      <rPr>
        <b/>
        <sz val="11"/>
        <rFont val="Calibri"/>
        <family val="2"/>
        <scheme val="minor"/>
      </rPr>
      <t>"Muss-Kriterium":</t>
    </r>
    <r>
      <rPr>
        <sz val="11"/>
        <rFont val="Calibri"/>
        <family val="2"/>
        <scheme val="minor"/>
      </rPr>
      <t xml:space="preserve"> 
Entspricht einem Ausschlusskriterium im Sinne einer Mindestanforderung. Muss-Kriterien müssen zwingend erfüllt werden. 
Die Nichterfüllung einer als Ausschlusskriterium gekennzeichneten Anforderung führt zwingend zum Ausschluss des Angebots. Im Bewertungsverfahren werden für Muss-Kriterien </t>
    </r>
    <r>
      <rPr>
        <b/>
        <sz val="11"/>
        <rFont val="Calibri"/>
        <family val="2"/>
        <scheme val="minor"/>
      </rPr>
      <t>keine Punkte</t>
    </r>
    <r>
      <rPr>
        <sz val="11"/>
        <rFont val="Calibri"/>
        <family val="2"/>
        <scheme val="minor"/>
      </rPr>
      <t xml:space="preserve"> vergeben.</t>
    </r>
  </si>
  <si>
    <r>
      <rPr>
        <sz val="11"/>
        <rFont val="Calibri"/>
        <family val="2"/>
        <scheme val="minor"/>
      </rPr>
      <t xml:space="preserve">Fragetyp </t>
    </r>
    <r>
      <rPr>
        <b/>
        <sz val="11"/>
        <rFont val="Calibri"/>
        <family val="2"/>
        <scheme val="minor"/>
      </rPr>
      <t xml:space="preserve">"Wertungsfrage": 
</t>
    </r>
    <r>
      <rPr>
        <sz val="11"/>
        <rFont val="Calibri"/>
        <family val="2"/>
        <scheme val="minor"/>
      </rPr>
      <t xml:space="preserve">Als Wertungsfragen definierte Anforderungen </t>
    </r>
    <r>
      <rPr>
        <b/>
        <sz val="11"/>
        <rFont val="Calibri"/>
        <family val="2"/>
        <scheme val="minor"/>
      </rPr>
      <t>werden mit Punkten bewertet</t>
    </r>
    <r>
      <rPr>
        <sz val="11"/>
        <rFont val="Calibri"/>
        <family val="2"/>
        <scheme val="minor"/>
      </rPr>
      <t xml:space="preserve">. Das Bewertungsschema wird weiter unten in diesem Tabellenblatt genauer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Muss-Anforderung. </t>
    </r>
  </si>
  <si>
    <r>
      <t xml:space="preserve">Erreichte
Punkte </t>
    </r>
    <r>
      <rPr>
        <b/>
        <u/>
        <sz val="11"/>
        <color theme="9"/>
        <rFont val="Calibri"/>
        <family val="2"/>
        <scheme val="minor"/>
      </rPr>
      <t xml:space="preserve">nach
</t>
    </r>
    <r>
      <rPr>
        <b/>
        <sz val="11"/>
        <rFont val="Calibri"/>
        <family val="2"/>
        <scheme val="minor"/>
      </rPr>
      <t>Gewichtung</t>
    </r>
  </si>
  <si>
    <r>
      <t xml:space="preserve">Maximale
Punkte </t>
    </r>
    <r>
      <rPr>
        <b/>
        <u/>
        <sz val="11"/>
        <color theme="9"/>
        <rFont val="Calibri"/>
        <family val="2"/>
        <scheme val="minor"/>
      </rPr>
      <t xml:space="preserve">nach
</t>
    </r>
    <r>
      <rPr>
        <b/>
        <sz val="11"/>
        <rFont val="Calibri"/>
        <family val="2"/>
        <scheme val="minor"/>
      </rPr>
      <t>Gewichtung</t>
    </r>
  </si>
  <si>
    <t xml:space="preserve">Bieter </t>
  </si>
  <si>
    <t>Referenzstellenbesuch</t>
  </si>
  <si>
    <t>Die Bewertung erfolgt je beteiligtem Bieter pro Los</t>
  </si>
  <si>
    <t>Hinweise zur Bewertung:</t>
  </si>
  <si>
    <t>Sehr gut entspricht hierbei einem hohen technischen Erfüllungsgrad ohne weitere Zusatzkomponenten oder weiteren Aufwand.</t>
  </si>
  <si>
    <t>Gut entspricht einem durchschnittlichen Erfüllungsgrad, entspricht nur teilweise den Anforderungen und kann mit Zusatzkomponenten realisiert werden</t>
  </si>
  <si>
    <t>Befriedigend entspricht einem geringeren technischen Erfüllungsgrad mit technischen Abstrichen</t>
  </si>
  <si>
    <t>Fragestellung</t>
  </si>
  <si>
    <t>Begründung der Bewertungskommission</t>
  </si>
  <si>
    <t>Bewertung (bitte unter der entsprechenden Note ein x eintragen)</t>
  </si>
  <si>
    <t>Maximal-punkte</t>
  </si>
  <si>
    <t>sehr gut (100%)</t>
  </si>
  <si>
    <t>gut
(70%)</t>
  </si>
  <si>
    <t>befriedigend (30%)</t>
  </si>
  <si>
    <t>mangelhaft (0%)</t>
  </si>
  <si>
    <t>Bedienung</t>
  </si>
  <si>
    <t>Einfache und bedienerfreundliche Oberfläche</t>
  </si>
  <si>
    <t>Systemgeführte Bedienung</t>
  </si>
  <si>
    <t xml:space="preserve">Auswahl und Anpassung </t>
  </si>
  <si>
    <t>Umfang Anwenderspezifischer Einstellungen</t>
  </si>
  <si>
    <t>Automatische Workflow-Funktionen</t>
  </si>
  <si>
    <t>1.07</t>
  </si>
  <si>
    <t>Bedienung und Einstellmöglichkeiten der Software</t>
  </si>
  <si>
    <t>Ergonomie</t>
  </si>
  <si>
    <t>Ergonomie des Gesamtsystem</t>
  </si>
  <si>
    <t>Erweiterter Workflow</t>
  </si>
  <si>
    <t>Mitbeobachtung von Assistzpersonal</t>
  </si>
  <si>
    <t>5.01</t>
  </si>
  <si>
    <t>5.02</t>
  </si>
  <si>
    <t>6.01</t>
  </si>
  <si>
    <t>6.02</t>
  </si>
  <si>
    <t>6.03</t>
  </si>
  <si>
    <t>6.04</t>
  </si>
  <si>
    <t>Reinigung / Hygiene</t>
  </si>
  <si>
    <t>7.01</t>
  </si>
  <si>
    <t>7.02</t>
  </si>
  <si>
    <t>Vernetzung</t>
  </si>
  <si>
    <t>Dokumentationsmöglichkeiten</t>
  </si>
  <si>
    <t>Möglichkeit zur Anbindung an das KIS</t>
  </si>
  <si>
    <t>Möglichkeiten zur Live-Übertragung</t>
  </si>
  <si>
    <t>Integration von externen Videoinhalten (z.B. Tutor-Einblendungen)</t>
  </si>
  <si>
    <t>Gesamtkonzept</t>
  </si>
  <si>
    <t>Integration in den Workflow der Abteilung</t>
  </si>
  <si>
    <t>Einarbeitungskonzept</t>
  </si>
  <si>
    <t>Trainingskonzept</t>
  </si>
  <si>
    <t xml:space="preserve">Punkte: </t>
  </si>
  <si>
    <t>Bewertungspunkte Referenzstellenbesuch</t>
  </si>
  <si>
    <t>Der höchste Punktwert geht mit 100%=100 in die abschließende Wertung</t>
  </si>
  <si>
    <t>Punktwert Referenzstellenbesuch</t>
  </si>
  <si>
    <t>Gerätebeschreibung</t>
  </si>
  <si>
    <t>Bilderzeugung</t>
  </si>
  <si>
    <t>Systembedienung</t>
  </si>
  <si>
    <t>Artefaktunterdrückung</t>
  </si>
  <si>
    <t>Messdaten-/Bildverarbeitung</t>
  </si>
  <si>
    <t>Befunddokumentation</t>
  </si>
  <si>
    <t>Weitere Ausstattung</t>
  </si>
  <si>
    <t>Sonstiges</t>
  </si>
  <si>
    <t>Integration RIS/KIS/PACS</t>
  </si>
  <si>
    <t>11.</t>
  </si>
  <si>
    <t>Lieferzeit nach Auftragserteilung [Wochen]</t>
  </si>
  <si>
    <t>Ansprechpartner für Auftragsabwicklung</t>
  </si>
  <si>
    <t>Tunnel</t>
  </si>
  <si>
    <t>Beleuchteter Patiententunnel oder vergleichbar, kurz beschreiben</t>
  </si>
  <si>
    <t>Max. Patientengewicht</t>
  </si>
  <si>
    <t>Bei Stromausfall muss der Patient auf der Tischplatte manuell aus dem Tunnel gezogen werden können.</t>
  </si>
  <si>
    <t>Lagerungshilfen/Gehörschutz</t>
  </si>
  <si>
    <t>▪ Lagerungsmatte, desinfizierbar und geeignet für längere Messzeiten</t>
  </si>
  <si>
    <t>Gefordert wird ein umfangreiches Set an Lagerungskissen, -keilen, Polstern, Gurten, Sandsäcken, Kopfhörer, Alarmball</t>
  </si>
  <si>
    <t>▪ Formbare Kissen, die es ermöglichen, Ellenbogen und Handgelenk zu fixieren</t>
  </si>
  <si>
    <t>Patientennotruf am Magneten</t>
  </si>
  <si>
    <t>2.4</t>
  </si>
  <si>
    <t>Magnet</t>
  </si>
  <si>
    <t>Es muss ein FOV von mindestens 50 cm * 50cm * 45 cm vorhanden sein.</t>
  </si>
  <si>
    <t>Homogenität des Magnetfeldes für Kugelvolumen mit maximal d = 40 cm, kleiner 5 ppm gemäß Anforderung der KV.</t>
  </si>
  <si>
    <t xml:space="preserve">Geben Sie die typische Homogenität bei 40 cm FOV an. </t>
  </si>
  <si>
    <t>Aktive Abschirmung des Magneten auch während der Messung gegenüber externen Magnetfeldern oder beweglichen Eisenmassen.</t>
  </si>
  <si>
    <t>Magnetkühlung</t>
  </si>
  <si>
    <t>Das System muss mind. 10 Betriebsjahre ohne Nachfüllung des Heliums funktionieren</t>
  </si>
  <si>
    <t>Shim- und Gradientensystem</t>
  </si>
  <si>
    <t xml:space="preserve">Patientenspezifisches Shimmen des Magneten für anspruchsvolle Anwendungen. </t>
  </si>
  <si>
    <t>Empfangssystem</t>
  </si>
  <si>
    <r>
      <rPr>
        <sz val="10"/>
        <rFont val="Arial"/>
        <family val="2"/>
      </rPr>
      <t xml:space="preserve">→ </t>
    </r>
    <r>
      <rPr>
        <sz val="10"/>
        <rFont val="Arial"/>
        <family val="2"/>
      </rPr>
      <t>Steht zum Empfang der Signale eines jeden Spulenelements jeweils ein separater Empfänger zur Verfügung</t>
    </r>
  </si>
  <si>
    <r>
      <rPr>
        <sz val="10"/>
        <rFont val="Arial"/>
        <family val="2"/>
      </rPr>
      <t xml:space="preserve">→ </t>
    </r>
    <r>
      <rPr>
        <sz val="10"/>
        <rFont val="Arial"/>
        <family val="2"/>
      </rPr>
      <t>Wenn nein: Wird Multiplexing angewandt?</t>
    </r>
  </si>
  <si>
    <t>→ → Wenn ja: In welchem Umfang?</t>
  </si>
  <si>
    <t>Spulensystem</t>
  </si>
  <si>
    <t>Gefordert wird ein integrales Spulenkonzept für höchste Bildqualität, minimale Mess- und Rüstzeiten und wirtschaftliche Erweiterungsmöglichkeiten</t>
  </si>
  <si>
    <t>Werden die angeschlossenen Spulen vom System automatisch erkannt?</t>
  </si>
  <si>
    <t>Anzahl</t>
  </si>
  <si>
    <t>Ist es möglich Spulenelemente von unterschiedlichen Spulen zu kombinieren, das heißt gleichzeitige Verwendung von Elementen aus unterschiedlichen Spulen in einem Scan?</t>
  </si>
  <si>
    <t>Wirbelsäulenspule, im Tisch positioniert</t>
  </si>
  <si>
    <t>Wie viele Elemente sind vorhanden?</t>
  </si>
  <si>
    <t>Anzahl Elemente, die bei einer Messung im FOV (nicht auf die Länge!) in einer Etage gleichzeitig eingesetzt werden können ≥ 12 (bitte angeben)</t>
  </si>
  <si>
    <t>Bitte eine Anlage beilegen, aus der erkennbar ist, dass die genannte Anzahl der Elemente gleichzeitig im FOV Teilbilder liefern. Es muss erkennbar sein, dass diese Teilbilder auf Basis eines tatsächlich verwertbaren Signal entstanden sind</t>
  </si>
  <si>
    <t>Die Spule muss mindestens 16 Elemente haben</t>
  </si>
  <si>
    <t>Abmessungen</t>
  </si>
  <si>
    <t>Wird mit der angebotenen Spule eine Feet-Head-Abdeckung von &gt; 55cm  erreicht?</t>
  </si>
  <si>
    <r>
      <t xml:space="preserve">Die Anwendung/Kombination von </t>
    </r>
    <r>
      <rPr>
        <b/>
        <sz val="10"/>
        <rFont val="Arial"/>
        <family val="2"/>
      </rPr>
      <t>2 Stück</t>
    </r>
    <r>
      <rPr>
        <sz val="10"/>
        <rFont val="Arial"/>
        <family val="2"/>
      </rPr>
      <t xml:space="preserve">  Abdomenspulen ist sicher zustellen. In das Angebot sind diese  einzukalkulieren und zu liefern</t>
    </r>
  </si>
  <si>
    <t>Geben Sie die Anzahl der verfügbaren Elemente an.</t>
  </si>
  <si>
    <t>Systembedienung und Auswertung auf einer systemoptimierten Bedienkonsole</t>
  </si>
  <si>
    <t>Bedienführung und Gerätedokumentation in deutscher Sprache</t>
  </si>
  <si>
    <t>Automatisierte Atemkommandos und automatische Sprachsteuerung bzw. Information des Patienten</t>
  </si>
  <si>
    <t xml:space="preserve">→ Können eigene Aufzeichnungen vorgenommen werden </t>
  </si>
  <si>
    <t>→ für Kopf</t>
  </si>
  <si>
    <t>→ Wirbelsäule</t>
  </si>
  <si>
    <t>→ Gelenke (z.B. Knie, Hüfte, Schulter)</t>
  </si>
  <si>
    <t>→ Abdomen</t>
  </si>
  <si>
    <t>Standardisierte Workflow- und Planungssoftware</t>
  </si>
  <si>
    <t>Kopf</t>
  </si>
  <si>
    <t>Gibt es eine Positionierungsunterstützung für die Patientenlagerung im ISO-Zentrum?</t>
  </si>
  <si>
    <t>Wirbelsäule</t>
  </si>
  <si>
    <t>Planungsmodul für die Mehretagenmessung in einem Durchgang zur automatischen Untersuchungsdurchführung</t>
  </si>
  <si>
    <t>Automatisierte Wirbel- und Bandscheibenerkennung sowie Kennzeichnung der Wirbelkörper</t>
  </si>
  <si>
    <t xml:space="preserve"> - sagital</t>
  </si>
  <si>
    <t xml:space="preserve"> - coronar</t>
  </si>
  <si>
    <t xml:space="preserve"> - transversal</t>
  </si>
  <si>
    <t>Möglichkeit zur automatischen Positionierung der anterioren Sättiger</t>
  </si>
  <si>
    <t>3D-Datensätze können gekrümmt multiplanar automatisch rekonstruiert werden</t>
  </si>
  <si>
    <t>Gelenke</t>
  </si>
  <si>
    <t>Automatische Anpassung durch das Gerät ohne Interaktion des Anwenders von Schichtgruppen an die Anatomie mit Hilfe anatomischer Markierungspunkte</t>
  </si>
  <si>
    <t>Bitte legen Sie eine Anlage bei, in der die Möglichkeiten der Software ausführlich beschrieben werden</t>
  </si>
  <si>
    <t>Akquisition</t>
  </si>
  <si>
    <t>Verfügbare Sequenztechniken</t>
  </si>
  <si>
    <t>Verfügbare Messtechniken</t>
  </si>
  <si>
    <t>Einzelschichten (2D, 2D-Multislice)</t>
  </si>
  <si>
    <t>→ min. Schichtdicke 2D</t>
  </si>
  <si>
    <t>mehrere Schichtstapel (2D Multi-Stack)</t>
  </si>
  <si>
    <t>Mehrfachschichten</t>
  </si>
  <si>
    <t>Radialschichten</t>
  </si>
  <si>
    <t>3D Volumenanregung</t>
  </si>
  <si>
    <t>Mehrere Schichtstapel (3D Multi-Stack/ -Chunk)</t>
  </si>
  <si>
    <t>→ min. Schichtdicke 3D</t>
  </si>
  <si>
    <t>Mehrfachmessung (Dynamik)</t>
  </si>
  <si>
    <t>Bildtypen, mindestens Betrags-, Real-, Phasenbilder.</t>
  </si>
  <si>
    <t>Messzeitverkürzung bei 3D-Messungen durch k-Raum-Strategie.</t>
  </si>
  <si>
    <t>Interpolation bei allen 3D-Messungen auch in Schichtrichtung (ZIP Technik).</t>
  </si>
  <si>
    <t>Pixelbandbreite (Wasser-Fett-Verschiebung) bei allen Sequenzen zur Optimierung des Signal-Rausch-Verhältnisses frei einstellbar.</t>
  </si>
  <si>
    <t>Patientenabhängiger Shim.</t>
  </si>
  <si>
    <t>Individuelle Definition von Startzeiten der einzelnen Scans bei dynamischen Sequenzen.</t>
  </si>
  <si>
    <t>High Resolution Diffusion Imaging</t>
  </si>
  <si>
    <t>Allgemeine Techniken zur Fettunterdrückung</t>
  </si>
  <si>
    <t>Inversion Recovery</t>
  </si>
  <si>
    <t>Spektrale Fettsättigung</t>
  </si>
  <si>
    <t>Adiabatische Spektrale Fettsättigung</t>
  </si>
  <si>
    <t>Wasseranregung</t>
  </si>
  <si>
    <t>DIXON-Technik</t>
  </si>
  <si>
    <t>▪ DIXON-Technik mit TSE/FFE und Gradientenecho</t>
  </si>
  <si>
    <t xml:space="preserve">Anzahl der erforderlichen Echos für DIXON Technik mind. 2                             </t>
  </si>
  <si>
    <t xml:space="preserve">Kann das gesamte Abdomen mit DIXON Technik in einem Atemstopp untersucht werden ? </t>
  </si>
  <si>
    <t>Parallele Akquisitionstechniken in eine Raumrichtung</t>
  </si>
  <si>
    <t>Erweiterte parallele Akquisitionstechniken zur beschleunigten Bildakquisition müssen enthalten sein</t>
  </si>
  <si>
    <t>→ Die Möglichkeiten sind hier aufzuführen</t>
  </si>
  <si>
    <t>Techniken für die Routinediagnostik</t>
  </si>
  <si>
    <t>Gefordert wird eine moderne Entrauschtechnik , die  lokal variierendes Rauschen adressiert und mit intelligentem Entrauschen (Rauschreduktion durch Erstellen einer Rauschkarte) kombiniert, was zu einem höheren Signal-Rausch-Verhältnis führt. Legen Sie ein Beispiel bei.</t>
  </si>
  <si>
    <t>Bildbeispiel ist beizufügen, folgende Parameter sind anzugeben: Schichtdicke, Anzahl der Schichten, Matrix, FOV, Messzeit.</t>
  </si>
  <si>
    <t>Gefordert wird ein durch Deep Learning lernfähiges neuronales Rekonstruktionsnetzwerk (KI-Technik) zur Verbesserung der Bildqualität durch Erhöhung der Schärfe und Reduzierung des Gibbs'schen Phänomens (Ringing). Legen Sie ein Beispiel bei.</t>
  </si>
  <si>
    <t xml:space="preserve">Gefordert wird ein durch Deep Learning tiefes neuronales Rekonstruktionsnetzwerk (KI-Technik) das mit einer Vielzahl von Datenpaaren trainiert wurde, zur Verbesserung der Bildqualität durch Erhöhung der Schärfe und Reduzierung des Gibbs'schen Phänomens (Ringing). Gefordert wird eine Technik die von Kopf bis Fuß anwendbar ist und mit den modernsten Beschleunigungstechniken wie z.B. PAT und Simultane Mehrschichtanregung (SMS) kombiniert werden kann. </t>
  </si>
  <si>
    <t>Flusskompensation, Vorsättigung, physiologische Triggerung, Radiale k-Raum-Auslesung</t>
  </si>
  <si>
    <t>Metallartefaktunterdrückung</t>
  </si>
  <si>
    <t>Reduzierung von Suszeptibilitätsartefakten durch Metallimplantate</t>
  </si>
  <si>
    <t>Bitte Methoden darlegen für MR-taugliche Implantate</t>
  </si>
  <si>
    <t>Erweiterte Unterdrückung von Metallartefakten</t>
  </si>
  <si>
    <t>Verbesserte Weichteildarstellung in der Umgebung von Metallimplantaten enthalten</t>
  </si>
  <si>
    <t>Erweiterte Unterdrückung von Bewegungsartefakten</t>
  </si>
  <si>
    <t>→ Echtzeit Bewegungsunterdrückung muss enthalten sein.</t>
  </si>
  <si>
    <t>→ Sequenzen zur Artefaktunterdrückung durch spezielle Abtastung des k -Raumes müssen für verschiedene Gewichtungen vorhanden und eingerechnet sein</t>
  </si>
  <si>
    <t>Für verschiedene Schichtorientierungen anwendbar.</t>
  </si>
  <si>
    <t>Kompatibel mit Paralleler Bildgebungstechnik.</t>
  </si>
  <si>
    <t>Technik in verschiedenen Körperregionen anwendbar?</t>
  </si>
  <si>
    <t>Allgemeines zur Messdaten-/Bildverarbeitung</t>
  </si>
  <si>
    <t>Die Auswertungen müssen parallel zum Messbetrieb durchgeführt werden können</t>
  </si>
  <si>
    <t>Systemhardware: Mindestausstattung bzw. bessere Kennwerte:</t>
  </si>
  <si>
    <t>▪ Bildrekonstruktion parallel zum Patientenbetrieb</t>
  </si>
  <si>
    <t>▪ CD-R, sowie DVD-Brenner inkl. Dicom Viewing Software</t>
  </si>
  <si>
    <t>Klinisch orientierte Benutzeroberfläche mit ca. 250-300 Messprogrammen</t>
  </si>
  <si>
    <t>Automatisiertes Archivieren von vordefinierten Bilddaten</t>
  </si>
  <si>
    <t>Bildfilterfunktionen: Niedrigkontrastverstärkung, Hochkontrastverstärkung, Glättungsalgorithmen, Glättungsfilter</t>
  </si>
  <si>
    <t>Bildsortierung , Schichtanwahl und Darstellung, Distanz- und Winkelmessung</t>
  </si>
  <si>
    <t>Fensterlage, Doppelfenster, organspezifische Fenstereinstellungen</t>
  </si>
  <si>
    <t>Rekonstruktionsmatrix: 512 und 1024</t>
  </si>
  <si>
    <t>Speicherung eigener Programme für Spezialanwendungen</t>
  </si>
  <si>
    <t>Auswertung von Kontrastmittelanreicherungen, Berechnung der Zeit-Dichte-Kurven, Peak Enhanced Bilder, Bildmanipulation (Mittelung, Subtraktion, Umkehrung von Grauwertstufen, Bildspiegelungen).</t>
  </si>
  <si>
    <t>Befundungsprogramm zur Dokumentation der klinischen Ergebnisse einschl. einer Auswahl relevanter Bilder, Messdaten usw.</t>
  </si>
  <si>
    <t>Untersuchungsmöglichkeiten</t>
  </si>
  <si>
    <r>
      <t xml:space="preserve">Folgende Funktionalitäten müssen sowohl für die Akquisition als auch für die Rekonstruktion/Auswertung </t>
    </r>
    <r>
      <rPr>
        <sz val="10"/>
        <rFont val="Arial"/>
        <family val="2"/>
      </rPr>
      <t>vorhanden sein:</t>
    </r>
  </si>
  <si>
    <t>Neurologie</t>
  </si>
  <si>
    <t>Diffusion</t>
  </si>
  <si>
    <t>Perfusion</t>
  </si>
  <si>
    <t>▪ Sind schnelle Gradienten-Echos T2* gewichtete Sequenzen möglich</t>
  </si>
  <si>
    <t>Orthopädie / Traumatologie</t>
  </si>
  <si>
    <t>Grundlegende orthopädische Diagnostik von Gelenken und der Wirbelsäule müssen enthalten sein. Beschreiben Sie,  gegebenenfalls auf einer Anlage, welche Möglichkeit dieses Grundpaket bietet!</t>
  </si>
  <si>
    <t>Gefordert sind umfangreiche Protokolle für die Bildgebung von Gelenken und der Wirbelsäule sowie zur Darstellung von Tumoren und  bei Infektionen.</t>
  </si>
  <si>
    <t>Messprotokolle für Korrektur von Bewegungen und Flussartefakten</t>
  </si>
  <si>
    <t>Messprotokolle für die 3D-Darstellung mit isotropen Voxeln von Gelenken und anderen für den o.g. Schwerpunkt relevanten Strukturen mit submillimeter Auflösung in t1, t2 und Protonendichtewichtung, jeweils mit oder ohne Fettunterdrückung.</t>
  </si>
  <si>
    <t>Benutzerführung und Unterstützung bei Untersuchungen je nach Zustand des Patienten sowie der klinischen Fragestellungen.</t>
  </si>
  <si>
    <t>Onkologie</t>
  </si>
  <si>
    <t>Grundlegende onkologische Diagnostik zum Nachweis von pathologischen Neubildungen müssen enthalten sein. Beschreiben Sie,  gegebenenfalls auf einer Anlage, welche Möglichkeit dieses Grundpaket bietet!</t>
  </si>
  <si>
    <t>Diffusionsmessungen mit frei wählbaren b -Werten</t>
  </si>
  <si>
    <t>Internistische/Urologische Diagnostik</t>
  </si>
  <si>
    <t>Grundlegende Diagnostik für Fragestellungen am Körperstamm hinsichtlich Morphologie und Funktion verschiedener Organe müssen enthalten sein. Beschreiben Sie, gegebenenfalls auf einer Anlage, welche Möglichkeit dieses Grundpaket bietet!</t>
  </si>
  <si>
    <t xml:space="preserve">▪ Hochauflösende MRCP und MR-Urografie in einer Atemphase und/ oder Atem getriggert </t>
  </si>
  <si>
    <t>Untersuchungen des kompletten Abdomens mit hochauflösenden T1 gewichteten dynamischen 2D- und 3D-Sequenzen in einer Atempause (max. 20 s).</t>
  </si>
  <si>
    <t>Diffusionsmessungen mit frei wählbaren b-Werten</t>
  </si>
  <si>
    <t>Pädiatrie</t>
  </si>
  <si>
    <t>Untersuchungen an Kindern müssen grundsätzlich möglich sein. Die Untersuchungsprotokolle müssen entsprechend angepasst werden. Entsprechende Bewegungsartefaktunterdrückung muss enthalten sein</t>
  </si>
  <si>
    <t>Wechselsprechanlage</t>
  </si>
  <si>
    <t>Muss die Kommunikation aus dem Kontrollraum zum Patienten  per Lautsprecher bzw. über Kopfhörer  ermöglichen</t>
  </si>
  <si>
    <t>Physiologische Triggereinheit</t>
  </si>
  <si>
    <t>Musikeinspielung</t>
  </si>
  <si>
    <t xml:space="preserve">Zur Beruhigung von ängstlichen Patienten und Kindern muss es möglich sein Musik über den Patienten Kopfhörer einzuspielen. Ein entsprechender Rekorder gehört zum Ausstattungsumfang. </t>
  </si>
  <si>
    <t>Kamerasystem zur Patientenüberwachung</t>
  </si>
  <si>
    <t>Beobachtung der Patienten im Tunnel</t>
  </si>
  <si>
    <t>Reinigung/ Desinfektion</t>
  </si>
  <si>
    <t>Alle Oberflächen und Gerätebestandteile, die mit dem Patienten in Berührung kommen können müssen desinfizierbar sein.</t>
  </si>
  <si>
    <t>Einweisungen</t>
  </si>
  <si>
    <t>Die Einweisung der Geräte muss abgesprochen werden. In der ersten Woche müssen alle Standarduntersuchungen vermittelt werden. In der zweiten bis dritten Woche will der Auftraggeber mit den Geräten selbständig arbeiten. Ab der vierten Woche muss eine ergänzende Einweisung für die komplexen Untersuchungen erfolgen.</t>
  </si>
  <si>
    <t>Besteht die Möglichkeit der Hospitation vor Inbetriebnahme an einem Referenzstandort</t>
  </si>
  <si>
    <t>Wenn ja, bitte Standort für den angebotenen Gerätetyp benennen</t>
  </si>
  <si>
    <t>Bitte geben Sie darüber hinaus weitere zusätzlich mögliche Schulungsprogramme für Ärzte und MTRA und den damit verbundenen Kosten an. Bitte diese eventuellen Schulungsprogramme dem Angebot beifügen.</t>
  </si>
  <si>
    <t>Die einweisende Person muss über eine entsprechende Qualifikation (MTRA oder gleichwertig) verfügen und die deutsche Sprache beherrschen.</t>
  </si>
  <si>
    <t>Für Einweisung und Applikation müssen die folgenden Personen geschult werden:</t>
  </si>
  <si>
    <t>mind. 3 Personen: Basiseinweisung</t>
  </si>
  <si>
    <t>mind. 3 Personen: Nachschulung</t>
  </si>
  <si>
    <t>3 Personen : Advanced Applikation</t>
  </si>
  <si>
    <t>Im Auftragsfall ist die Integration mit den Herstellern der zu integrierenden Fremdsysteme abzustimmen.</t>
  </si>
  <si>
    <t>Zum Leistungsumfang gehören alle erforderlichen Zubehöre, Kabel, HUB´s, Keyboard, Maus etc., die  für die folgenden Integrationen erforderlich sind</t>
  </si>
  <si>
    <t>Die notwendige RIS bzw. PACS-seitige Schnittstelle wird vom Klinikum zur Verfügung gestellt</t>
  </si>
  <si>
    <t>Einweisung MTRA</t>
  </si>
  <si>
    <t>Einweisung Ärzte</t>
  </si>
  <si>
    <t xml:space="preserve">Nettogesamtpreis   </t>
  </si>
  <si>
    <t>Abdomen</t>
  </si>
  <si>
    <t>Schritt-für-Schritt-Benutzerführung für eine eine Standard Abdomenuntersuchung vorhanden?</t>
  </si>
  <si>
    <t>Positionieren des Untersuchungsbereiches im Isozentrum ohne den Lasermarker möglich? Gegebenenfalls Alternative beschreiben.</t>
  </si>
  <si>
    <t>Automatische Atemkommandos</t>
  </si>
  <si>
    <t xml:space="preserve">Simultane Anregung mehrerer Schichten </t>
  </si>
  <si>
    <t>Durchführung dynamischer, kontrastverstärkter Untersuchungen des Abdomens</t>
  </si>
  <si>
    <t>SWI</t>
  </si>
  <si>
    <t>Hochaufgelöste suszeptibilitätsgewichtete 3D-Bildgebung zur Darstellung venöser Gefäße und Blutungen des Gehirns</t>
  </si>
  <si>
    <t>Tunnel mit einer Patientenöffnung mind. 70 cm</t>
  </si>
  <si>
    <t>MRT 1,5 Tesla</t>
  </si>
  <si>
    <t>Gerätetyp</t>
  </si>
  <si>
    <t>Wärmelast</t>
  </si>
  <si>
    <t>Elektroanschluss</t>
  </si>
  <si>
    <t>Geräuschentwicklung</t>
  </si>
  <si>
    <t>Kostensteigerung p.a. ab dem dritten Betriebsjahr</t>
  </si>
  <si>
    <t>3.7</t>
  </si>
  <si>
    <t>automatische Anpassung von Schichtgruppen an die Anatomie mit Hilfe anatomischer Markierungspunkte ohne interaktion durch den Anwender</t>
  </si>
  <si>
    <t xml:space="preserve">Moderne Entrauschungstechnik z.B. zur Rauschunterdrückung     </t>
  </si>
  <si>
    <t>Es müssen für diese Spule Befestigungsmaterialien mitgeliefert werden.</t>
  </si>
  <si>
    <r>
      <rPr>
        <sz val="10"/>
        <rFont val="Arial"/>
        <family val="2"/>
      </rPr>
      <t xml:space="preserve"> Rekonstruktionsgeschwindigkeit: </t>
    </r>
    <r>
      <rPr>
        <sz val="10"/>
        <rFont val="Apple Chancery"/>
        <family val="4"/>
        <charset val="1"/>
      </rPr>
      <t>≥</t>
    </r>
    <r>
      <rPr>
        <sz val="10"/>
        <rFont val="Arial"/>
        <family val="2"/>
      </rPr>
      <t xml:space="preserve"> 30 B/s oder besser bei 512er Matrix</t>
    </r>
  </si>
  <si>
    <t xml:space="preserve">KI-basierte Sequenztechniken z.B. zur Verbesserung der Auflösung   </t>
  </si>
  <si>
    <r>
      <t>Folgende Organisations-, Auswerte- und Rekonstruktionsmöglichkeiten müssen enthalten sein</t>
    </r>
    <r>
      <rPr>
        <sz val="10"/>
        <rFont val="Arial"/>
        <family val="2"/>
      </rPr>
      <t>:</t>
    </r>
  </si>
  <si>
    <t>Patient Browser, Patientenverwaltung, Registrierung, Planung, Protokollauswahl</t>
  </si>
  <si>
    <t>Nachverarbeitung parallel zum Scanbetrieb, 3D Basis, MPR, MIP, mMIP, 3D-SSD, Addition/Subtraktion von Bildern und Serien,Planen von ROI`s, Ausgabe Werthistogramme für ROI`s, Composing, Bildbeschriftung, Bildfilterung, -drehen, -verschieben, etc.</t>
  </si>
  <si>
    <t>Dokumentation inkl. benutzerdefinierte  Filmformate, Dynamische Bildauswertung, Profilschnitte, Bilddrehung</t>
  </si>
  <si>
    <t>Messplanung, Messung Mittelwert und Standardabweichung, Messung von Entfernungen und Winkeln, Messung von Flächen und Volumina</t>
  </si>
  <si>
    <t>▪ Besteht die Möglichkeit verschiedene Anwender- oder Untersuchungsspezifische Vorlagen zu erstellen und zu hinterlegen (Mandantenfähigkeit)?</t>
  </si>
  <si>
    <t>Techniker</t>
  </si>
  <si>
    <t>Für den First-Line-Service durch die Medizintechnik sind Schulungen für zwei Mitarbeiter vorzusehen.</t>
  </si>
  <si>
    <t>Workflow und Planungssoftware</t>
  </si>
  <si>
    <t>Handhabung der Spulenstecker:
(Einhandbedienung, Verriegelung, etc.)</t>
  </si>
  <si>
    <t>Workflowunterstützung Kopf (Vollautomatische Unterstützung des Untersuchungsablaufes ,Anpassung der Schichtanzal und Anatomie)</t>
  </si>
  <si>
    <t>Workflowunterstützung Gefäßuntersuchungen (Bolustiming, Automatische Atemkomandos, Automatisches Starten der Gefäßangiographie mit Atemkomandos)</t>
  </si>
  <si>
    <t>Workflow Herzuntersuchung (Schritt-für-Schritt-Benutzerführung für eine eine Standard Herzuntersuchung, automatische Positionierung ins Isozentrum, schrittweise Visualisierung und Planung typischer Herzansichten)</t>
  </si>
  <si>
    <t>Reinigung der Spulen</t>
  </si>
  <si>
    <t xml:space="preserve">Reinigung der Geräte (Gantry und Patiententisch) </t>
  </si>
  <si>
    <t>4.04</t>
  </si>
  <si>
    <t>4.05</t>
  </si>
  <si>
    <t>4.06</t>
  </si>
  <si>
    <t>4.07</t>
  </si>
  <si>
    <t>4.08</t>
  </si>
  <si>
    <t>Umstellungsaufwand auf einen anderen Hersteller</t>
  </si>
  <si>
    <t>7.03</t>
  </si>
  <si>
    <t>7.04</t>
  </si>
  <si>
    <t>Punktwert ungewichtet im Verhältnis PRefmax</t>
  </si>
  <si>
    <t>Service</t>
  </si>
  <si>
    <t>Die Servicestelle muss in Deutschland ansässig sein. Servicemitarbeiter müssen die deutsche Sprache beherrschen!</t>
  </si>
  <si>
    <t>Bezeichnung der zuständigen Servicestelle</t>
  </si>
  <si>
    <t>Anschrift</t>
  </si>
  <si>
    <t>Service-Hotline -Telefon-Nummer</t>
  </si>
  <si>
    <t>Sonstige</t>
  </si>
  <si>
    <t>Remote-Service:</t>
  </si>
  <si>
    <t>Wie oft wird eine Betriebswartung im Jahr durchgeführt?</t>
  </si>
  <si>
    <t>Das Klinikum behält sich vor einen Wartungs- oder Vollservicevertrag abzuschließen.</t>
  </si>
  <si>
    <t>Betriebswartungsvertrag</t>
  </si>
  <si>
    <t>▪ Kosten für den erforderlichen Austausch des Kaltkopfes sowie des Absorbers. Geben Sie an, nach wieviel Jahren mit einem Austausch gerechnet werden muss!</t>
  </si>
  <si>
    <t>→ Ist im Zusammenhang mit dem Kaltkopfaustausch eine Nachfüllung von Helium erforderlich, so ist diese inkl. der zur Verfügungstellung der technischen Vorrichtung zum Nachfüllen Bestandteil dieses Service-Vertrags</t>
  </si>
  <si>
    <t>▪ Für später erhältliche Upgrades sind Sonderkonditionen zu gewähren, bitte Prozentsatz hier angeben!</t>
  </si>
  <si>
    <t>Die geforderten Untersuchungsarten müssen am System möglich sein. Können die erforderten Auswerte- und Rekonstruktionsprogramme direkt am Tomographen erbracht werden oder ist hierfür einen separaten Workstation erforderlich? Diese gehört zum Lieferumfang und ist im Angebot einzukalkulieren. Bitte in einer Anlage ausführen</t>
  </si>
  <si>
    <t xml:space="preserve">Diffusions- Sequenzen in der Ganzkörperuntersuchung mit der Möglichkeit einer lokalen Darstellung der Leber </t>
  </si>
  <si>
    <t>Der Patiententisch muss für schwergewichtige Patienten und für Ganzkörperuntersuchungen bis mind 120cm geeignet sein</t>
  </si>
  <si>
    <t>Gibt es eine Positionierungsunterstützung des Patienten im ISO-Zentrum?</t>
  </si>
  <si>
    <t>Möglichkeit über EKG, Herzfrequenz und Respiration Messvorgänge zu triggern ( z.B. auch Schnittstelle zu externen Patientenüberwachungsmonitor möglich)</t>
  </si>
  <si>
    <t>Allgemeine Gerätedaten  MRT  1,5 Tesla</t>
  </si>
  <si>
    <t>Gerätesystem mit supraleitendem Magneten mit einer Feldstärke 1,5 T</t>
  </si>
  <si>
    <t>Die Erstbefüllung mit Helium muss im Angebotspreis enthalten sein.</t>
  </si>
  <si>
    <t>Max. Bereich für die spektrale Fettsättigung in z-Richtung mit dem angebotenen Shimsystem &gt; 45 cm (bitte angeben)</t>
  </si>
  <si>
    <t>→ Beschreibung Sie die Art und Weise des patientenspezifischen Shimmings und die Auswirkungen auf die Messungen.</t>
  </si>
  <si>
    <t>Geräuschreduzierter Scan mit optimierten Gradienten</t>
  </si>
  <si>
    <t>Gefäßdiagnostik</t>
  </si>
  <si>
    <t>2D- und 3D-Inflow mit mitlaufendem Sättigungs-Block (Venen) zur Absättigung nicht gewünschter Gefäße</t>
  </si>
  <si>
    <t>Automatische Signaloptimierung unter Benutzung der Sensitivitätsprofile der verwendeten Spule.</t>
  </si>
  <si>
    <t>Technik zur Vergrößerung des Messbereiches (Tisch­Verschiebung).</t>
  </si>
  <si>
    <t>MTC zur Unterdrückung von Gewebesignal.</t>
  </si>
  <si>
    <t>Gating-Technik zur Unterdrückung von Fluss-Artefakten.</t>
  </si>
  <si>
    <t>Kontrastverstärkte und Inflow-Angiographie mit Fettunterdrückung ohne Messzeitverlängerung.</t>
  </si>
  <si>
    <t>Optimierte k-Raum-Auslesung in 3D zur Verkürzung der Messzeit.</t>
  </si>
  <si>
    <t>Automatische MIP-Berechnung der gesamten Gefäßstruktur.</t>
  </si>
  <si>
    <t>Automatisches Zusammenfügen der aus mehreren Etagen einer Untersuchung zu einem nahtlosen Gesamtbild</t>
  </si>
  <si>
    <t>▪ Gefäßdiagnostik inkl. zeitlich und räumlich hochauflösender 4D-MR-Angiographie</t>
  </si>
  <si>
    <t>▪ Segmentation zur Messung des intraluminalen Gefäßdurchmessers</t>
  </si>
  <si>
    <t>▪ Erweiterte Gefäßanalyse mit Werkzeugen zur generellen Gefäßanalyse und zur Stentplanung</t>
  </si>
  <si>
    <t>▪ Automatische Gefäßextraktion</t>
  </si>
  <si>
    <t>▪ Bestimmung der Fläche des Gefäßquerschnitts,</t>
  </si>
  <si>
    <t>▪ Länge und Winkel des Gefäßes</t>
  </si>
  <si>
    <t>▪ Darstellung als Volume Rendering oder MIP</t>
  </si>
  <si>
    <t xml:space="preserve">▪ Bestimmung der Abwinkelung und dem Lumen des Aneurysma </t>
  </si>
  <si>
    <t>Die Schnittstelle für die Medien Strom, Wasser, IT, GLT / MSR und medizinische Gase ist der Technikraum. Die Klimatechnik und Lüftung wird bauseitig erstellt; Übergabepunkt ist auch hier der Technikraum. Für die Medien bedeutet das, dass die entsprechenden Auslässe in die Kabine  zum Auftragsumfang gehören.  Angaben zu den technischen Anforderungen sind beizulegen. Die Bauherrschaft stellt die Hausanschlussleitungen bis an diese Schnittstelle bei. Die Verkabelung bis zur Schnittstelle ist Bietersache. Evtl. erforderliche zusätzliche Einrichtungen/Leistungen müssen vom Bieter mit einkalkuliert werden.</t>
  </si>
  <si>
    <t>Die gesamte Planung, Lieferung und Montage inklusive bauseitiger Nebenleistungen sind mit anzubieten.</t>
  </si>
  <si>
    <t>HF Abschirmungskabine</t>
  </si>
  <si>
    <t>HF Kabine in Modulbauweise bestehend aus Fußboden-, Wand- und Deckenmodulen</t>
  </si>
  <si>
    <t>Aus welchem Material besteht die Kabine?</t>
  </si>
  <si>
    <t>Füllmaterial für die Bodenmodule und der Spanplattenboden müssen enthalten sein.</t>
  </si>
  <si>
    <t>Geben Sie die Größe der Kabine für das angebotene MRT-Sytem an (BxTxH):</t>
  </si>
  <si>
    <t xml:space="preserve">Module müssen zur Ein-, und Ausbringung des Magneten demontierbar sein.  </t>
  </si>
  <si>
    <t>Ist eine Abhängung der HF Kabinendecke erforderlich so ist diese mit isolierten Ringschrauben gemäß den Angaben des Statikers zu bewerkstelligen</t>
  </si>
  <si>
    <t>Montagerahmen für Systemfilter</t>
  </si>
  <si>
    <t>HF-Tür</t>
  </si>
  <si>
    <t>Lichtes Durchgangsmaß ca. 1.200 x 2.100 mm, Abmaße BxH angeben</t>
  </si>
  <si>
    <t>Schallschutz: &gt;43dB; bitte angeben</t>
  </si>
  <si>
    <t>HF Beobachtungsfenster Fensterrahmen weiß kunststoffbeschichtet mit lichtem Durchblickmaß ca. 2.100 mm x 1.200 mm oder größer, Abmaße BxH angeben</t>
  </si>
  <si>
    <t>Schallschutz: &gt;45dB; bitte angeben</t>
  </si>
  <si>
    <t xml:space="preserve">Standardisierte Ausführung als Rohrdurchführung. </t>
  </si>
  <si>
    <t>Luftdurchführung für Klimatisierung der HF Kabine</t>
  </si>
  <si>
    <t>HF Filter für Rauchgasabsaugung (1 Stück)</t>
  </si>
  <si>
    <t>Anschluss des Potentialausgleichs</t>
  </si>
  <si>
    <t>Ausführung mit Kabelring zum problemlosen Anschluss eines 6 mm²  Erdungskabels</t>
  </si>
  <si>
    <t>Ausführung mit 8 Durchführungsfiltern (mehrkreisig: 2 Stromkreis SV, 1 Notauskreis, 2 Lichtkreise)</t>
  </si>
  <si>
    <t>Bitte verwendete HF Filter angeben:</t>
  </si>
  <si>
    <t>HF Filter für optionale Stromversorgung</t>
  </si>
  <si>
    <t>wie z.B. Stromkreis ZSV, weiterer Lichtkreis, etc.</t>
  </si>
  <si>
    <t>Ausführung mit 4 Durchführungsfiltern (für 2 Stromkreise)</t>
  </si>
  <si>
    <t>HF Filter für  LAN-Anschluss</t>
  </si>
  <si>
    <t>HF Filter und  Durchführung von Infusionsleitungen/Schläuchen etc.  (2 Stück zum Schaltplatz)</t>
  </si>
  <si>
    <t>Durchmesser ca. 50 - 60 mm</t>
  </si>
  <si>
    <t xml:space="preserve">Unbestückte HF Filterplatte </t>
  </si>
  <si>
    <t>Trennlage der HF Abschirmkabine zum Gebäude</t>
  </si>
  <si>
    <t xml:space="preserve">Ausführung mit 3 mm Bautenschutzmatte </t>
  </si>
  <si>
    <t>PE Folie darf nicht verwendet werden</t>
  </si>
  <si>
    <t>Kabeltrasse für die Systemverkabelung</t>
  </si>
  <si>
    <t>Die Spezifikation des Magnetherstellers ist zu berücksichtigen</t>
  </si>
  <si>
    <t>Spachteln der Bodenplatte</t>
  </si>
  <si>
    <t>Spachteln der Bodenplatte für die Verlegung eines bauseitigen PVC Belages. Holzspanplatten der Qualität V100, mit Nut und Feder Ausführung  müssen auf dem Untergrund befestigt werden. Eine Grundierung bzw. ein Voranstrich ist zu verwenden. Fugen bzw. Plattenstöße müssen mit Ardex-Fix Blitzspachtel aufgefüllt werden. Die Spachtelung muss mit Ardex-Fix Blitzspachtel oder vergleichbar aufgefüllt werden. Die Spachtelung muss eine Schichtdicke von mind. 3 mm vorweisen.</t>
  </si>
  <si>
    <t>Zusätzliche ( zweite Dichtungsebene ) Türblattdichtung</t>
  </si>
  <si>
    <t>Erhöhung der Massen</t>
  </si>
  <si>
    <t>Türfüllung mit speziellen Schalldämm Materialien</t>
  </si>
  <si>
    <t>Schalldämm-Maß ist anzugeben!</t>
  </si>
  <si>
    <t>erweiterter Schallschutz des HF Fensters.</t>
  </si>
  <si>
    <t>Zusätzliche Isolierglasscheibe</t>
  </si>
  <si>
    <t>Schallschutzausführung über Rw = 52 dB.</t>
  </si>
  <si>
    <t>erweiterter Schallschutz der HF Abschirmungskabine</t>
  </si>
  <si>
    <t xml:space="preserve">Schallschutzausführung über Rw = 42 dB </t>
  </si>
  <si>
    <t>Schallschutzausführung über Rw = 50 dB (=Lärmschutzpaket 2)</t>
  </si>
  <si>
    <t>Weicheisenabschirmung (Berechnung nach Vorgabe des MRT - Herstellers/Lieferanten)</t>
  </si>
  <si>
    <t>Verwendetes Material :</t>
  </si>
  <si>
    <r>
      <t xml:space="preserve">Nettopreis pro Tonne inkl. Lieferung und Montage an </t>
    </r>
    <r>
      <rPr>
        <b/>
        <sz val="10"/>
        <rFont val="Arial"/>
        <family val="2"/>
      </rPr>
      <t>Wand und Boden:</t>
    </r>
  </si>
  <si>
    <t xml:space="preserve">Innenausbau der HF Abschirmungskabine aus melaminharzbeschichteten Spanplatten, auf Stoß montiert. Plattenstöße stumpf montiert, mit Feder verbunden. Sämtliche Kanten in ABS Ausführung in passendem Farbton. Farbton: Weiß. </t>
  </si>
  <si>
    <t xml:space="preserve">Melaminharzbeschichtete Spanplatten in Sonderfarbton (nach RAL Farbkarte) </t>
  </si>
  <si>
    <t>Antistatischer Fußbodenbelag inkl. Verlegung nach Herstellerangabe.</t>
  </si>
  <si>
    <t>Belag</t>
  </si>
  <si>
    <t>Erstellen von Ausfräsungen für Bodenplatten, Kabelkanal, oder ähnliches</t>
  </si>
  <si>
    <t>Bitte Kurzbeschreibung</t>
  </si>
  <si>
    <t>Rasterdecke mit amagnetischem Traggerüst</t>
  </si>
  <si>
    <t xml:space="preserve">Rasterdecke mit amagnetischem Traggerüst. Rastermaß 600 x 600 mm. </t>
  </si>
  <si>
    <t xml:space="preserve">Rasterdecke umlaufend mit Deckenfries versehen. Es sind ausschließlich ganze Deckenplatten zu verwenden. </t>
  </si>
  <si>
    <t>Türrahmen</t>
  </si>
  <si>
    <t>Für vorbeschriebene Tür; Ausschnitt für System-Not- Stopp ist vorzusehen. Farbe ist der Innenwandverkleidung anzupassen.</t>
  </si>
  <si>
    <t>Fensterrahmen</t>
  </si>
  <si>
    <t>Umbauung der Systemfilterplatte als raumhoher Schrank</t>
  </si>
  <si>
    <t>Spulenregal</t>
  </si>
  <si>
    <t>Belüftungssystem</t>
  </si>
  <si>
    <t>Geschlossenes Lüftungssystem innerhalb der HF Abschirmungskabine in glattwandigen Rohren gemäß DIN 1946-4. Durchmesser der Rohre DN 200, Rohre aus Kunststoff, 4 Dralldiffusoren aus Kunststoff  mit Anschlussbox zum Einbau in Deckenraster mit Rastermaß von 600 x 600 mm.</t>
  </si>
  <si>
    <t>Gasentnahmedosen für medizinischen Sauerstoff 5 bar</t>
  </si>
  <si>
    <t>Gasentnahmedosen für medizinischen Druckluft 5 bar</t>
  </si>
  <si>
    <t>Elektroinstallation inkl. Verkabelung:</t>
  </si>
  <si>
    <t>LED Raumbeleuchtung mit 16 LED Downlights</t>
  </si>
  <si>
    <t>Die verwendeten HF-Filter sind anzugeben</t>
  </si>
  <si>
    <t xml:space="preserve">Farbige RGB LED-Raumbeleuchtung </t>
  </si>
  <si>
    <t xml:space="preserve">Im Deckenfries eingelassene RGB LED-Raumbeleuchtung, Ausführung als durchgängiges Lichtband mit einstellbarer Lichtfarbe inkl. aller notwendigen Materialien und Installationsarbeiten etc. </t>
  </si>
  <si>
    <t>Nettopreis / laufenden Meter</t>
  </si>
  <si>
    <t>Notbeleuchtung mit Batterien</t>
  </si>
  <si>
    <t>230V/7W Netzversorgung, mit Batterien. Gewährleistung von einer Stunde Betriebszeit. Ausführung inkl. Einbau und Verkabelung mit abgeschirmten Leitungen.</t>
  </si>
  <si>
    <t>Zusätzliche Steckdosen für ZSV in Orange (Option)</t>
  </si>
  <si>
    <t>2 Stück als Doppelsteckdose, inkl. Einbau und Verkabelung mit abgeschirmten Leitungen in 3 x 2,5 mm².</t>
  </si>
  <si>
    <t>Zusätzliche Steckdosen für SV in Grün (Option)</t>
  </si>
  <si>
    <t xml:space="preserve">LAN-Anschlussdose </t>
  </si>
  <si>
    <t>1 Stück mit Lichtwellenleiterzuführung</t>
  </si>
  <si>
    <t>Quenchrohr in Edelstahl-Ausführung V2A;  Ø 150 mm (geeignet für angebotenen MRT)</t>
  </si>
  <si>
    <t>Nettopreis / Bogen</t>
  </si>
  <si>
    <t>Quenchrohrkompensatoren Ø 150 mm (geeignet für angebotenen MRT)</t>
  </si>
  <si>
    <t xml:space="preserve"> Sind entsprechend der Herstellervorgaben Kompensatoren erforderlich, so sind diese Bestandteil der Leistung</t>
  </si>
  <si>
    <t xml:space="preserve">Anzahl </t>
  </si>
  <si>
    <t>Quenchrohrauslass nach neuester Spezifikation des MRT-Systemlieferanten. Ausführung als DN 250 mm.</t>
  </si>
  <si>
    <t>Schallschutztechnische Untersuchung</t>
  </si>
  <si>
    <t>Eine schallschutztechnische Untersuchung umfasst:</t>
  </si>
  <si>
    <t>Planung von Maßnahmen zur Erhöhung von Luft- und Körperschallübertragung mit den dazu notwendigen Schallmessungen. Ergebniszusammenfassung als Erläuterungsbericht. Die schallschutztechnische Untersuchung ist Basis für die Ausfürung der Schallschutzmaßnahmen.</t>
  </si>
  <si>
    <t>Körperschallentkopplung</t>
  </si>
  <si>
    <t>Elastische Lagerung der HF Abschirmungskabine</t>
  </si>
  <si>
    <r>
      <t>Nettopreis/m</t>
    </r>
    <r>
      <rPr>
        <b/>
        <vertAlign val="superscript"/>
        <sz val="10"/>
        <rFont val="Arial"/>
        <family val="2"/>
      </rPr>
      <t>2</t>
    </r>
  </si>
  <si>
    <t>Doppelt elastische Lagerung des Magneten</t>
  </si>
  <si>
    <t>inkl. Edelstahlplatte (Größe und Gewicht nach Schallgutachten, mind. 1.500kg), Sylomerlagerung nach Gutachten.</t>
  </si>
  <si>
    <t>Allgemeine Gerätebeschreibung</t>
  </si>
  <si>
    <t>1.06</t>
  </si>
  <si>
    <t>2.04</t>
  </si>
  <si>
    <t>2.05</t>
  </si>
  <si>
    <t>2.06</t>
  </si>
  <si>
    <t>Angebotspreis</t>
  </si>
  <si>
    <t>Leistungsverzeichnis / technische Anforderungen HF-Kabine</t>
  </si>
  <si>
    <t>1.08</t>
  </si>
  <si>
    <t>1.09</t>
  </si>
  <si>
    <t>1.10</t>
  </si>
  <si>
    <t>1.11</t>
  </si>
  <si>
    <t>2.07</t>
  </si>
  <si>
    <t>2.08</t>
  </si>
  <si>
    <t>erforderliche Bodenabsenkung (in cm)</t>
  </si>
  <si>
    <t>Abschließbar von außen, inkl. 3 Schlüsseln und Schloss mit Panikfunktion (Riegel öffnet sich beim betätigen des Griffes)</t>
  </si>
  <si>
    <t>2.01.01</t>
  </si>
  <si>
    <t>2.01.02</t>
  </si>
  <si>
    <t>2.01.03</t>
  </si>
  <si>
    <t>2.01.04</t>
  </si>
  <si>
    <r>
      <rPr>
        <b/>
        <sz val="11"/>
        <color theme="1"/>
        <rFont val="Calibri"/>
        <family val="2"/>
        <scheme val="minor"/>
      </rPr>
      <t xml:space="preserve">HF Beobachtungsfenster </t>
    </r>
    <r>
      <rPr>
        <sz val="11"/>
        <color theme="1"/>
        <rFont val="Calibri"/>
        <family val="2"/>
        <scheme val="minor"/>
      </rPr>
      <t xml:space="preserve"> </t>
    </r>
  </si>
  <si>
    <t>2.02.01</t>
  </si>
  <si>
    <t>2.02.02</t>
  </si>
  <si>
    <t>2.02.03</t>
  </si>
  <si>
    <t>Luftdurchführung für Klimatisierung der HF Kabine Ausführung</t>
  </si>
  <si>
    <t>2.03.01</t>
  </si>
  <si>
    <t>2.03.02</t>
  </si>
  <si>
    <t>2.03.03</t>
  </si>
  <si>
    <t>2 Stück für Zuluft und 2 Stück für Abluft</t>
  </si>
  <si>
    <t>HF Filter (für die Stromversorgung der HF Abschirmungskabine</t>
  </si>
  <si>
    <t>2.04.01</t>
  </si>
  <si>
    <t>2.04.02</t>
  </si>
  <si>
    <t>2.04.03</t>
  </si>
  <si>
    <t>2.05.01</t>
  </si>
  <si>
    <t>2.05.02</t>
  </si>
  <si>
    <t>2.06.01</t>
  </si>
  <si>
    <t>2.06.02</t>
  </si>
  <si>
    <t>2.07.01</t>
  </si>
  <si>
    <t>2.07.02</t>
  </si>
  <si>
    <t>2.07.03</t>
  </si>
  <si>
    <t>Das Material ist anzugeben</t>
  </si>
  <si>
    <t>Durchmesser (mm) nach Herstellerspezifikation (Vorgabe des MRT-Herstellers).</t>
  </si>
  <si>
    <t>2.08.01</t>
  </si>
  <si>
    <t>2.08.02</t>
  </si>
  <si>
    <t>2.09.01</t>
  </si>
  <si>
    <t>2.09.02</t>
  </si>
  <si>
    <t>Aktuell unter Allgemeinses wird der Bodenbelag bauseitig gestellt und verlegt, aus Gewährleistungsgründen sollte diese Postion teil der Bodenlegerleistung sein (Mit Auftraggeber klären</t>
  </si>
  <si>
    <t xml:space="preserve">HF Filter für medizinische Gase (Wave Guide) </t>
  </si>
  <si>
    <t>Standardisierte Ausführung als Rohrdurchführung für 1x Sauerstoff und 1x Druckluft.</t>
  </si>
  <si>
    <t>Durchmesser in mm</t>
  </si>
  <si>
    <t>Durchführung in mm</t>
  </si>
  <si>
    <t>Standardisierte Ausführung als Rohrdurchführung für 1x Narkosegasabsaugung</t>
  </si>
  <si>
    <t>2.05.03</t>
  </si>
  <si>
    <t>2.10.01</t>
  </si>
  <si>
    <t>2.10.02</t>
  </si>
  <si>
    <t>2.10.03</t>
  </si>
  <si>
    <t>zum nachträglichen Einbau optionaler HF Filter (Größe?)</t>
  </si>
  <si>
    <t>2.11.01</t>
  </si>
  <si>
    <t>2.11.02</t>
  </si>
  <si>
    <t>2.11.03</t>
  </si>
  <si>
    <t>2.12.01</t>
  </si>
  <si>
    <t>2.12.02</t>
  </si>
  <si>
    <t>2.12.03</t>
  </si>
  <si>
    <t>2.12.04</t>
  </si>
  <si>
    <t>2.13.01</t>
  </si>
  <si>
    <t>2.13.02</t>
  </si>
  <si>
    <t>2.13.03</t>
  </si>
  <si>
    <t>2.14.01</t>
  </si>
  <si>
    <t>2.14.02</t>
  </si>
  <si>
    <t>Innenausbau HF Kabine</t>
  </si>
  <si>
    <t>3.01.01</t>
  </si>
  <si>
    <t>Mehrpreis bitte angeben</t>
  </si>
  <si>
    <t>3.01.02</t>
  </si>
  <si>
    <t>3.02.01</t>
  </si>
  <si>
    <t>3.02.02</t>
  </si>
  <si>
    <t>3.02.03</t>
  </si>
  <si>
    <t>Aktuell unter Allgemeinses wird der Bodenbelag bauseitig gestellt und verlegt, daher kann Position entfallen. Wenn nicht gestellt bitte beibehalten</t>
  </si>
  <si>
    <t>3.03.01</t>
  </si>
  <si>
    <t>3.03.02</t>
  </si>
  <si>
    <t>3.04.01</t>
  </si>
  <si>
    <t>3.04.02</t>
  </si>
  <si>
    <t>3.04.03</t>
  </si>
  <si>
    <t>3.04.04</t>
  </si>
  <si>
    <t>3.04.05</t>
  </si>
  <si>
    <t>3.05.01</t>
  </si>
  <si>
    <t>3.05.02</t>
  </si>
  <si>
    <t>Farbe ist der Innenwandverkleidung anzupassen, alternativ rahmenlos und flächenbündig</t>
  </si>
  <si>
    <t>3.06.01</t>
  </si>
  <si>
    <t>3.06.02</t>
  </si>
  <si>
    <t>3.07.01</t>
  </si>
  <si>
    <t>3.07.02</t>
  </si>
  <si>
    <t>Ausführung mit 4 Türen, die oberen beiden Türen abschließbar. Zwei Fachböden im unterem Bereich. Breite ca. 1500 mm. 2 Lüftungsöffnungen mit Abdeckgitter aus Edelstahl sind im oberen Bereich des Schranks vorzusehen (Aufstellvorschlag Systemanbieter beachten)</t>
  </si>
  <si>
    <t>3.08.01</t>
  </si>
  <si>
    <t>3.08.02</t>
  </si>
  <si>
    <t>3.09.01</t>
  </si>
  <si>
    <t>3.09.02</t>
  </si>
  <si>
    <t>3.09.03</t>
  </si>
  <si>
    <t>1 Stück Entnahmestellen,inklusive Lieferung der Dosen und Anschluss</t>
  </si>
  <si>
    <t>3.10.01</t>
  </si>
  <si>
    <t>3.10.02</t>
  </si>
  <si>
    <t>3.10.03</t>
  </si>
  <si>
    <t>Gasentnahmedosen für medizinischen Narkosegasabsaugung</t>
  </si>
  <si>
    <t>3.11.01</t>
  </si>
  <si>
    <t>3.11.02</t>
  </si>
  <si>
    <t>3.11.03</t>
  </si>
  <si>
    <t>3.12.01</t>
  </si>
  <si>
    <t>3.12.02</t>
  </si>
  <si>
    <t>3.12.03</t>
  </si>
  <si>
    <t>Mit Kunden abstimmen, ggf separat beauftragen</t>
  </si>
  <si>
    <t>Nettogesamtpreis  Innenausbau</t>
  </si>
  <si>
    <t>Nettogesamtpreis  HF Kabine</t>
  </si>
  <si>
    <t>Elektroinstallationen</t>
  </si>
  <si>
    <t>HF-Kabine</t>
  </si>
  <si>
    <t>Mit Kunden abstimmen ob erforderlich, sonst streichen</t>
  </si>
  <si>
    <t>gerne auch Wertung wenn erforderlich</t>
  </si>
  <si>
    <t>4.01.01</t>
  </si>
  <si>
    <t>4.01.02</t>
  </si>
  <si>
    <t>4.01.03</t>
  </si>
  <si>
    <t>4.02.01</t>
  </si>
  <si>
    <t>4.02.02</t>
  </si>
  <si>
    <t>4.02.03</t>
  </si>
  <si>
    <t>LED Liegenbeleuchtung mit 4 LED Downlights</t>
  </si>
  <si>
    <t>4.03.01</t>
  </si>
  <si>
    <t>4.03.02</t>
  </si>
  <si>
    <t>4.03.03</t>
  </si>
  <si>
    <t>4.04.01</t>
  </si>
  <si>
    <t>4.04.02</t>
  </si>
  <si>
    <t>4.04.03</t>
  </si>
  <si>
    <t>4.05.01</t>
  </si>
  <si>
    <t>4.05.02</t>
  </si>
  <si>
    <t>4.06.01</t>
  </si>
  <si>
    <t>4.06.02</t>
  </si>
  <si>
    <t>Lieferung und Einbau von passenden HF Filtern für LED Beleuchtung aus Position 4.04.01, 4.05.01</t>
  </si>
  <si>
    <t>Nettogesamtpreis  Elektroinstallation</t>
  </si>
  <si>
    <t>Klinikspezifika beachten, ggf. anpassen</t>
  </si>
  <si>
    <t>5.01.01</t>
  </si>
  <si>
    <t>5.01.02</t>
  </si>
  <si>
    <t>5.01.03</t>
  </si>
  <si>
    <t>5.01.04</t>
  </si>
  <si>
    <t>5.02.04</t>
  </si>
  <si>
    <t>5.02.05</t>
  </si>
  <si>
    <t>5.02.06</t>
  </si>
  <si>
    <t>Nettogesamtpreis  Quenchrohr</t>
  </si>
  <si>
    <t>Nettogesamtpreis  schallschutztechnische Untersuchung</t>
  </si>
  <si>
    <t>8.01</t>
  </si>
  <si>
    <t>Nettogesamtpreis Körperschallentkoppelung</t>
  </si>
  <si>
    <t>7.01.01</t>
  </si>
  <si>
    <t>7.01.02</t>
  </si>
  <si>
    <t>7.01.03</t>
  </si>
  <si>
    <t>7.02.01</t>
  </si>
  <si>
    <t>7.02.02</t>
  </si>
  <si>
    <t>Nettogesamtpreis   (aus Position 1 bis 7)</t>
  </si>
  <si>
    <t>13.</t>
  </si>
  <si>
    <t>13.01</t>
  </si>
  <si>
    <t>14.</t>
  </si>
  <si>
    <t>Optionen (fließen nicht in die Gesamtwertung ein)</t>
  </si>
  <si>
    <t>O1</t>
  </si>
  <si>
    <t>O1.1</t>
  </si>
  <si>
    <t>O1.2</t>
  </si>
  <si>
    <t>O1.3</t>
  </si>
  <si>
    <t>Typ/Bezeichnung</t>
  </si>
  <si>
    <t>O1.4</t>
  </si>
  <si>
    <t>Nettomehrpreis in €</t>
  </si>
  <si>
    <t>Geräuschreduzierte Scan mit reduzierter Slew Rate</t>
  </si>
  <si>
    <t>O2</t>
  </si>
  <si>
    <t>O2.1</t>
  </si>
  <si>
    <t>O3</t>
  </si>
  <si>
    <t>O3.1</t>
  </si>
  <si>
    <t>O3.2</t>
  </si>
  <si>
    <t>O3.3</t>
  </si>
  <si>
    <t>O4</t>
  </si>
  <si>
    <t>O4.1</t>
  </si>
  <si>
    <t>O4.2</t>
  </si>
  <si>
    <t>O5</t>
  </si>
  <si>
    <t>O5.1</t>
  </si>
  <si>
    <t xml:space="preserve">Optionen </t>
  </si>
  <si>
    <t>bitte verwendeten HF-Filter angeben</t>
  </si>
  <si>
    <t>O2.2</t>
  </si>
  <si>
    <t>O2.3</t>
  </si>
  <si>
    <t>O2.4</t>
  </si>
  <si>
    <t>O2.5</t>
  </si>
  <si>
    <t>erweiterter Schallschutz der HF Türe</t>
  </si>
  <si>
    <t>O3.4</t>
  </si>
  <si>
    <t>O5.2</t>
  </si>
  <si>
    <t>O6</t>
  </si>
  <si>
    <t>Nettomehrpreis je t in €</t>
  </si>
  <si>
    <t>O7</t>
  </si>
  <si>
    <t>O6.1</t>
  </si>
  <si>
    <t>O6.2</t>
  </si>
  <si>
    <t>O6.3</t>
  </si>
  <si>
    <t>O7.1</t>
  </si>
  <si>
    <t>O7.2</t>
  </si>
  <si>
    <t>O7.3</t>
  </si>
  <si>
    <t>O8</t>
  </si>
  <si>
    <t>O8.1</t>
  </si>
  <si>
    <t>O8.2</t>
  </si>
  <si>
    <t>O8.3</t>
  </si>
  <si>
    <t>Das System muss über Untersuchungsprotokolle für Kinder und Erwachsene verfügen, die es ermöglichen im Bereich neurologische, abdominelle, orthopädische, onkologische und angiographische Bilder zu erzeugen.</t>
  </si>
  <si>
    <r>
      <t xml:space="preserve">→ Typische Homogenität bei 40cm FOV  </t>
    </r>
    <r>
      <rPr>
        <sz val="11"/>
        <color rgb="FF0070C0"/>
        <rFont val="Calibri"/>
        <family val="2"/>
        <scheme val="minor"/>
      </rPr>
      <t>≤ 3 ppm 5 Punkte, 4 ppm 3 Punkt,  5 ppm 0 Punkte</t>
    </r>
  </si>
  <si>
    <r>
      <t xml:space="preserve">→ Wieviele Sprachen sind verfügbar  </t>
    </r>
    <r>
      <rPr>
        <sz val="11"/>
        <color theme="4" tint="-0.249977111117893"/>
        <rFont val="Calibri"/>
        <family val="2"/>
        <scheme val="minor"/>
      </rPr>
      <t>bis 14 gespeicherte Sprachen Elemente 0</t>
    </r>
    <r>
      <rPr>
        <sz val="11"/>
        <color rgb="FF0070C0"/>
        <rFont val="Calibri"/>
        <family val="2"/>
        <scheme val="minor"/>
      </rPr>
      <t xml:space="preserve"> Punkte, ab 15 gespeicherte Sprachen 5 Punkte</t>
    </r>
  </si>
  <si>
    <t>Stehen folgende Funktionen zur Verfügung sind diese anzubieten: Für die nachfolgend genannte Körperregion standardisierte Untersuchung mit dem Ziel der Beschleunigung und Reproduzierbarkeit von Positionierungs- und Untersuchungsabläufen (u.a. vollautomatische Schichtplanung).</t>
  </si>
  <si>
    <r>
      <t>Für wieviele Gelenkregionen kann die Workflow-unterstützung eingesetzt werden. Unter Gelenkregion verstehen wir z.B. Schulter oder Hüfte oder Knie</t>
    </r>
    <r>
      <rPr>
        <sz val="11"/>
        <color theme="4" tint="-0.249977111117893"/>
        <rFont val="Calibri"/>
        <family val="2"/>
        <scheme val="minor"/>
      </rPr>
      <t xml:space="preserve"> 1 Gelenkregion 0 Punkte, 2 Regionen 3 Punkte, ab 3 Regionen 5 Punkte</t>
    </r>
  </si>
  <si>
    <r>
      <t>Wieviele Fettpeaks werden für DIXON Technik gemessen</t>
    </r>
    <r>
      <rPr>
        <sz val="11"/>
        <color theme="4" tint="-0.249977111117893"/>
        <rFont val="Calibri"/>
        <family val="2"/>
        <scheme val="minor"/>
      </rPr>
      <t xml:space="preserve"> bis 2 Peaks 0 Punkte, bis 4 Peaks 3 Punkte, ab 5 Peaks 5 Punkte</t>
    </r>
  </si>
  <si>
    <t>Wiederholungstraining für 8 Std. beim Kunden - Nettopreis in €</t>
  </si>
  <si>
    <t>DICOM 3.0 - Storage (Send/Receive)</t>
  </si>
  <si>
    <t>DICOM 3.0 - Query/Retrieve</t>
  </si>
  <si>
    <t xml:space="preserve">DICOM 3.0 - Worklist </t>
  </si>
  <si>
    <t>DICOM 3.0 - Storage Commitment</t>
  </si>
  <si>
    <t>DICOM 3.0 - MPPS</t>
  </si>
  <si>
    <t>DICOM 3.0 - Structured Reporting und DICOM RDSR</t>
  </si>
  <si>
    <r>
      <t>Integration in vorhandene Daten</t>
    </r>
    <r>
      <rPr>
        <sz val="11"/>
        <rFont val="Calibri"/>
        <family val="2"/>
        <scheme val="minor"/>
      </rPr>
      <t>netze (</t>
    </r>
    <r>
      <rPr>
        <sz val="10"/>
        <rFont val="Arial"/>
        <family val="2"/>
      </rPr>
      <t>RIS, K</t>
    </r>
    <r>
      <rPr>
        <sz val="10"/>
        <color theme="1"/>
        <rFont val="Arial"/>
        <family val="2"/>
      </rPr>
      <t>IS,</t>
    </r>
    <r>
      <rPr>
        <sz val="10"/>
        <rFont val="Arial"/>
        <family val="2"/>
      </rPr>
      <t xml:space="preserve"> PACS) ist enthalten</t>
    </r>
  </si>
  <si>
    <t>Datenaustausch mit verfügbaren Systemen über Dicom Worklist</t>
  </si>
  <si>
    <t>Schnittstellen (DICOM 3.0)</t>
  </si>
  <si>
    <t>Virensicherheit</t>
  </si>
  <si>
    <t>10.01</t>
  </si>
  <si>
    <t>Alle Rechnerkomponenten, die mit dem klinikseitigen IT-Netz oder einem Modem kommunizieren, müssen mit einem Virenschutz ausgestattet sein. Der zur Anwendung kommenden Virensschutz ist mit dem Auftraggeber im Zuge der Werksplanung / Installationsplanung einvernehmlich abzustimmen und zu dokumentieren. Das Updaten des Virenschutzes erfolgt im Rahmen des Wartungs-/ Instandhaltungsvertrages durch den Auftragnehmer.</t>
  </si>
  <si>
    <t>10.02</t>
  </si>
  <si>
    <t>Neben einer Absicherung über Virus Pattern ist auch White Listing möglich. Hierfür ist dem Angebot die vorgesehene Konfiguration der White List ausführlich erläutert beizulegen. White Listing ist unter der Voraussetzung zugelassen, dass der Auftraggeber dieses nach einer Prüfung für den Einsatz frei gegeben hat. Im Auftragsfall muss die White List in Zusammenarbeit mit dem Auftraggeber erstellt werden. Außerdem muss es möglich sein, dass der Auftraggeber während des Betriebs des Gerätesystems die White List prüfen und gegebenenfalls entsprechende Aktualisierungen veranlassen kann .</t>
  </si>
  <si>
    <t>10.03</t>
  </si>
  <si>
    <t>12.</t>
  </si>
  <si>
    <t>12.01</t>
  </si>
  <si>
    <t>12.02</t>
  </si>
  <si>
    <t>12.03</t>
  </si>
  <si>
    <t xml:space="preserve">Installationsbedingungen und Energieverbrauch </t>
  </si>
  <si>
    <t>Klimatisierung</t>
  </si>
  <si>
    <t>Temperatur in °C</t>
  </si>
  <si>
    <t>Umluftkühlung</t>
  </si>
  <si>
    <t>Temperaturbereichänderung für ungestörten Betrieb in ° C / h</t>
  </si>
  <si>
    <t>Relative Luftfeuchtigkeit ohne Kondensation + / - %</t>
  </si>
  <si>
    <r>
      <rPr>
        <sz val="10"/>
        <rFont val="Wingdings"/>
        <charset val="2"/>
      </rPr>
      <t>s</t>
    </r>
    <r>
      <rPr>
        <sz val="10"/>
        <rFont val="Arial"/>
        <family val="2"/>
      </rPr>
      <t xml:space="preserve"> Spannung (inkl. mögliche Schwankung) in V</t>
    </r>
  </si>
  <si>
    <r>
      <rPr>
        <sz val="10"/>
        <rFont val="Wingdings"/>
        <charset val="2"/>
      </rPr>
      <t>s</t>
    </r>
    <r>
      <rPr>
        <sz val="10"/>
        <rFont val="Arial"/>
        <family val="2"/>
      </rPr>
      <t xml:space="preserve"> Netzabsicherung in A</t>
    </r>
  </si>
  <si>
    <r>
      <rPr>
        <sz val="10"/>
        <rFont val="Wingdings"/>
        <charset val="2"/>
      </rPr>
      <t>s</t>
    </r>
    <r>
      <rPr>
        <sz val="10"/>
        <rFont val="Arial"/>
        <family val="2"/>
      </rPr>
      <t xml:space="preserve"> max. Netzinnenwiderstand in Ω</t>
    </r>
  </si>
  <si>
    <t>Energieverbrauch</t>
  </si>
  <si>
    <t>Energieeffizienz der Gesamtanlage nach COCIR</t>
  </si>
  <si>
    <t>Energieverbrauch für 24 Std. gemäß COCIR</t>
  </si>
  <si>
    <t>14.01</t>
  </si>
  <si>
    <r>
      <t xml:space="preserve">Wärmeabgabe an Außenluft Scanbetrieb im Untersuchungsraum in kW- </t>
    </r>
    <r>
      <rPr>
        <sz val="11"/>
        <color rgb="FF00B0F0"/>
        <rFont val="Calibri"/>
        <family val="2"/>
        <scheme val="minor"/>
      </rPr>
      <t>mehr als 3kW 0 Punkte, 2,5 bis 1,7 - 1 Punkt, 2 bis 1,6 - 2 Punkte, 1,5 und weniger 3 Punkte</t>
    </r>
  </si>
  <si>
    <r>
      <t xml:space="preserve">Wärmeabgabe an Außenluft Standby im Kontrollraum in kW- </t>
    </r>
    <r>
      <rPr>
        <sz val="11"/>
        <color rgb="FF00B0F0"/>
        <rFont val="Calibri"/>
        <family val="2"/>
        <scheme val="minor"/>
      </rPr>
      <t xml:space="preserve">über 2kW 0 Punkte, 1,1 -1,9 kW 2 </t>
    </r>
    <r>
      <rPr>
        <sz val="10"/>
        <color rgb="FF00B0F0"/>
        <rFont val="Arial"/>
        <family val="2"/>
      </rPr>
      <t>Punkte, 1 und weniger 4 Punkte</t>
    </r>
  </si>
  <si>
    <r>
      <t xml:space="preserve">Wärmeabgabean Raumluft Messbetrieb im Technikraum- </t>
    </r>
    <r>
      <rPr>
        <sz val="11"/>
        <color rgb="FF00B0F0"/>
        <rFont val="Calibri"/>
        <family val="2"/>
        <scheme val="minor"/>
      </rPr>
      <t>über 5kW 0 Punkte, 2,5 bis 4,9 kW</t>
    </r>
    <r>
      <rPr>
        <sz val="10"/>
        <color rgb="FF00B0F0"/>
        <rFont val="Arial"/>
        <family val="2"/>
      </rPr>
      <t xml:space="preserve"> - 2 Punkte, 2,5kW und weniger 4 Punkte </t>
    </r>
  </si>
  <si>
    <r>
      <t xml:space="preserve">Szenario Standbay-Betrieb </t>
    </r>
    <r>
      <rPr>
        <sz val="11"/>
        <color rgb="FF00B0F0"/>
        <rFont val="Calibri"/>
        <family val="2"/>
        <scheme val="minor"/>
      </rPr>
      <t xml:space="preserve">0Wh bis 8kWh 3 Punkt, 9kWh bis 11kWh 2 Punkte, größer 11 kWh 0 Punkte </t>
    </r>
  </si>
  <si>
    <r>
      <t xml:space="preserve">Szenario Mess Betrieb  </t>
    </r>
    <r>
      <rPr>
        <sz val="11"/>
        <color rgb="FF00B0F0"/>
        <rFont val="Calibri"/>
        <family val="2"/>
        <scheme val="minor"/>
      </rPr>
      <t xml:space="preserve">0Wh bis 18kWh 3 Punkt, 19kWh bis 22kWh 2 Punkte, 23kWh bis 25 kWh 1Punkt, 26 kWh und mehr 0 Punkte </t>
    </r>
  </si>
  <si>
    <r>
      <t xml:space="preserve">Szenario Off </t>
    </r>
    <r>
      <rPr>
        <sz val="11"/>
        <color rgb="FF00B0F0"/>
        <rFont val="Calibri"/>
        <family val="2"/>
        <scheme val="minor"/>
      </rPr>
      <t>weniger als 5kWh 3 Punkt, 5,1kWh bis 6kWh 2 Punkte, 6,1kWh bis 7 kWh 1Punkt, 7,1 kWh und mehr 0 Punkte</t>
    </r>
  </si>
  <si>
    <t>KM freie , EKG getriggerte periphere Angiografie mit Subtraktion</t>
  </si>
  <si>
    <t>Ist zusätzlich zur KM freien, EKG getriggerten peripheren Angiografie mit Subtraktion auch eine Untersuchung bzw. Auswertung ohne Subtraktion  möglich?</t>
  </si>
  <si>
    <t>Mammographie</t>
  </si>
  <si>
    <t>Gefordert sind alle verfügbaren herstellerseitigen Messprotokolle für die Bildgebung in der MR-Mammographie:</t>
  </si>
  <si>
    <t>Mamma-Untersuchung mit T1-gewichteten-3D-Multi­schicht-Dynamiken für hohe Zeitauflösung bei Kontrastmittelstudien in transversaler Orientierung, mit oder ohne Fett­unter­drückung.</t>
  </si>
  <si>
    <t>Sequenz für isotrope, hochauflösende T1 Untersuchung bei paralleler Bildgebung, mit oder ohne Fett­unter­drückung.</t>
  </si>
  <si>
    <t>Grafische Darstellung der Zeitintensitätskurven zur Ana­lyse des Uptakeverhaltens der Gewebe.</t>
  </si>
  <si>
    <t>Auswertung von T1-Perfusionsstudien und Berechnung farbiger Parameter-Bildern von Wash-In, Wash-Out und des Kurvenintergrals</t>
  </si>
  <si>
    <t>Silikonsensitive und silikonsuprimierende Sequenz­techniken.</t>
  </si>
  <si>
    <t>Ganzkörperdiagnostik/Ganzkörper-MRT</t>
  </si>
  <si>
    <t>Diffusionsgewichtete Bildgebung am ganzen Körper</t>
  </si>
  <si>
    <t xml:space="preserve">Ist ein Scanbereich ≥ 180 cm möglich? </t>
  </si>
  <si>
    <t>Welche Spulenkombination wird eingesetzt?</t>
  </si>
  <si>
    <t>→ Evtl. zusätzlich erforderliche Ausrüstung gehört zum Lieferumfang</t>
  </si>
  <si>
    <t>→ Etwa erforderliche Erfordernisse hinsichtlich der Platzierung des Systems (Tischverschiebung für Ganzkörperbildgebung) müssen bei einem Aufstellungsvorschlag mit berücksichtigt werden.</t>
  </si>
  <si>
    <t>Kontrastmittelfreie 3D Angiographie (nicht Time of Flight, nicht Phasenkontrast, Inhance)</t>
  </si>
  <si>
    <t>Spezielle Sequenzen und Protokolle für nicht-kontrastverstärkte 3D MRA mit hoher räumlicher Auflösung  (Inhance, TRANCE, NATIVE o.ä)</t>
  </si>
  <si>
    <t>→ platzsparende Lagerung/Aufbewahrung der Körperspulen z. B. in einen Spulenwagen oder in anderem vergleichbaren System</t>
  </si>
  <si>
    <t>Spulenwagen oder vergleichbar</t>
  </si>
  <si>
    <t>O9.1</t>
  </si>
  <si>
    <t>O9.2</t>
  </si>
  <si>
    <t>O9.3</t>
  </si>
  <si>
    <r>
      <t xml:space="preserve">→ Anzahl der verfügbaren Elemente  </t>
    </r>
    <r>
      <rPr>
        <sz val="11"/>
        <color theme="4" tint="-0.249977111117893"/>
        <rFont val="Calibri"/>
        <family val="2"/>
        <scheme val="minor"/>
      </rPr>
      <t>bis 12 Elemente 0</t>
    </r>
    <r>
      <rPr>
        <sz val="11"/>
        <color rgb="FF0070C0"/>
        <rFont val="Calibri"/>
        <family val="2"/>
        <scheme val="minor"/>
      </rPr>
      <t xml:space="preserve"> Punkte, 13 bis 15 Elemente 3 Punkt, ab 16 Elemente 5 Punkte</t>
    </r>
  </si>
  <si>
    <t>Hochflexible Universalspule, mittel z.B. für Ellenbogen/ Oberarm mind. 12 Elemente</t>
  </si>
  <si>
    <t>Hochflexible Universalspule, klein z.B. für Handgelenk mind. 12 Elemente</t>
  </si>
  <si>
    <t>dedizierte Spule für periphere Angiographien</t>
  </si>
  <si>
    <t>Anzahl der Elemente</t>
  </si>
  <si>
    <t>O10</t>
  </si>
  <si>
    <t>Hat die Spule eine angepasste Geometrie</t>
  </si>
  <si>
    <t>Verfügt die Spule über patientennahe Spulenelemente auf der Innenseite der Beine für oberflächennahe, hochauflösende Darstellungen der Gefäße an den Beininnenseiten?</t>
  </si>
  <si>
    <t>O10.1</t>
  </si>
  <si>
    <t>O10.2</t>
  </si>
  <si>
    <t>O10.3</t>
  </si>
  <si>
    <t>dedizierte starre Kniespule oder vergleichbare Lösung</t>
  </si>
  <si>
    <t>Die Spule muss mindestens 15 Elemente haben</t>
  </si>
  <si>
    <t>Bis zu welchem Gelenkumfang einsetzbar?</t>
  </si>
  <si>
    <t>O11</t>
  </si>
  <si>
    <t>O11.1</t>
  </si>
  <si>
    <t>O11.2</t>
  </si>
  <si>
    <t>dedizierte starre Fuß-/Sprunggelenkspule oder vergleichbare Lösung</t>
  </si>
  <si>
    <t>O12</t>
  </si>
  <si>
    <t>O12.1</t>
  </si>
  <si>
    <t>O12.2</t>
  </si>
  <si>
    <t>O12.3</t>
  </si>
  <si>
    <t>Mammaspule (Diagnostik)</t>
  </si>
  <si>
    <t>Motorische Unterstüzung für abdockbaren Patiententisch</t>
  </si>
  <si>
    <t>Ist für den Patiententisch zusätzlich eine motorische Unterstützung zum Fahren durch den Raum erhältlich</t>
  </si>
  <si>
    <t>Serviceangebot MRT  1,5 Tesla</t>
  </si>
  <si>
    <t xml:space="preserve">Betriebssysteme inkl. Sicherheitsupdates für alle angebotenen Rechnersysteme oder Server müssen über die Laufzeit von 10 Jahren gewartet werden können. Evtl. erforderlicher Ersatz während der Betriebszeit ist mit einzukalkulieren! </t>
  </si>
  <si>
    <r>
      <t>Bis zu welchem Betriebsjahr können für das angebotenen System Upgrades gewährleistet werden?</t>
    </r>
    <r>
      <rPr>
        <sz val="11"/>
        <color rgb="FF00B0F0"/>
        <rFont val="Calibri"/>
        <family val="2"/>
        <scheme val="minor"/>
      </rPr>
      <t xml:space="preserve"> - 9 Jahre und weniger Ausschluß, 10 bis 12 Jahre 1 Punkt, 13 bis 15 Jahre -  3 Punkte, 16 und mehr Jahre 5 Punkte</t>
    </r>
  </si>
  <si>
    <r>
      <t xml:space="preserve">Reaktionszeit bis Reparatur  vor Ort  </t>
    </r>
    <r>
      <rPr>
        <sz val="11"/>
        <color rgb="FF00B0F0"/>
        <rFont val="Calibri"/>
        <family val="2"/>
        <scheme val="minor"/>
      </rPr>
      <t xml:space="preserve">- mehr als 10 Stunden 0 Punkte,  10 bis 8 Stunden - 3 Punkte, 7 bis 5 Stunden - 6 Punkte, 4 und weniger Stunden - 10 Punkte                         </t>
    </r>
  </si>
  <si>
    <t>→ mit Vollservicevertrag, telefonisch innerhalb 1 Stunde nach Meldung in h</t>
  </si>
  <si>
    <t>→ mit Vollservicevertrag, telefonisch innerhalb von 4 Stunden erfolgt eine Information über die geplante Reaparaturzeit in h</t>
  </si>
  <si>
    <t>1.12</t>
  </si>
  <si>
    <t>→ mit Vollservicevertrag, vor Ort bei Systemausfall innerhalb von 8 Stunden in h</t>
  </si>
  <si>
    <t>1.13</t>
  </si>
  <si>
    <t>→ mit Vollservicevertrag, vor Ort bei Reparatur innerhalb von 12 Stunden in h</t>
  </si>
  <si>
    <t>1.14</t>
  </si>
  <si>
    <t>Entfernung zur nächsten Servicestelle in km</t>
  </si>
  <si>
    <t>1.15</t>
  </si>
  <si>
    <t>1.16</t>
  </si>
  <si>
    <t>1.17</t>
  </si>
  <si>
    <t>1.18</t>
  </si>
  <si>
    <t>Für das gesamte System einschließlich des für den Service erforderlichen Remote-Zugangs ist sicherzustellen, dass eine Schädigung durch Virenbefall über das Remotesystem bzw. fremde Datenträger (z.B. von Patienten mitgebrachten Unterlagen) verhindert wird. Entsprechende Software ist Bestandteil des Lieferumfangs. ein regelmäßiger Update-Service ist Bestandteil eines Betriebswartung oder Vollwartungsvertrages.</t>
  </si>
  <si>
    <t>1.19</t>
  </si>
  <si>
    <t>Der Zugriff zur Fernwartung wird vom Klinikum per VPN-Tunnel oder SSL/HTTPS-Gateway ermöglicht.  Wird dieser Zugang nicht vom Auftragnehmer unterstützt, so ist dies anzugeben.</t>
  </si>
  <si>
    <t>1.20</t>
  </si>
  <si>
    <t>Der Bieter gewährleistet, dass die an seine angebotene Service-Leistung gebundenen Vorgaben zur Einhaltung datenschutzrechtlicher Bestimmungen umgesetzt worden sind. Ein Nachweis durch ein entsprechendes Zertifikat oder eine Auflistung der Maßnahmen istbeizulegen.</t>
  </si>
  <si>
    <t>Bei Abschluss des Servicevertrags ist zusätzlich eine Vereinbarung über die Auftragsverarbeitung gemäß Art.28 – EU-DSGVO abzuschließen.</t>
  </si>
  <si>
    <r>
      <t>Anzahl KD-Techniker in Deutschland  für MRT Systeme</t>
    </r>
    <r>
      <rPr>
        <sz val="11"/>
        <color rgb="FF00B0F0"/>
        <rFont val="Calibri"/>
        <family val="2"/>
        <scheme val="minor"/>
      </rPr>
      <t xml:space="preserve"> - 39 und weniger 0 Punkte, 40 bis 50 - 1 Punkt, 51 bis 65 - 3 Punkte, ab 66 - 5 Punkte </t>
    </r>
  </si>
  <si>
    <t>Die Kosten für einen Vollservicevertrag werden in die Wertung mit einbezogen.</t>
  </si>
  <si>
    <t>Der Umfang der Inspektionen und Wartungen richtet sich nach den Bestimmungen des Herstellers, inklusive der gesetzlich vorgeschriebenen Prüfungen, ausgenommen Konstanzprüfung.</t>
  </si>
  <si>
    <t>Folgende Leistungen müssen im Wartungsvertrag enthalten sein:
- Fahrtkosten komplett inkl. Fahrzeit und Fahrtkilometern
- Arbeitszeit Montag bis Freitag von 8-17 Uhr
- Nebenkosten für Transport, Tage- und Übernachtungen, Schmutz- und Erschwerniszulagen</t>
  </si>
  <si>
    <t>Der Vertrag kann mit einer max. Vorlaufzeit von 3 Monaten bei Abbau oder Veräußerung vorzeitig und ohne zusätzliche Bedingungen gekündigt werden.</t>
  </si>
  <si>
    <t>Während der Gewährleistungszeit von 24 Monaten ist der Vertrag kostenfrei</t>
  </si>
  <si>
    <t>Kosten Betriebswartungsvertrag ab dem dritten Betriebsjahr pro Jahr</t>
  </si>
  <si>
    <t>maximale Kostensteigerung pro Jahr</t>
  </si>
  <si>
    <t>Vollwartungsvertrag</t>
  </si>
  <si>
    <t>Die Kosten für einen Vollservicevertrag werden in die Wertung mit einbezogen. Folgende Leistungen müssen im Wartungsvertrag enthalten sein:</t>
  </si>
  <si>
    <t>Fahrtkosten komplett inkl. Fahrzeit und Fahrtkilometern</t>
  </si>
  <si>
    <t>Arbeitszeit Montag bis Freitag von 8-17 Uhr</t>
  </si>
  <si>
    <t>4.4</t>
  </si>
  <si>
    <t>Der Umfang der Inspektionen und Wartungen richtet sich nach den Bestimmungen des Herstellers.</t>
  </si>
  <si>
    <t>4.5</t>
  </si>
  <si>
    <t>Nebenkosten für Transport, Tage- und Übernachtungen, Schmutz- und Erschwerniszulagen</t>
  </si>
  <si>
    <t>4.6</t>
  </si>
  <si>
    <t>Instandsetzung der Anlagen einschließlich Remote-Service sowie alle für den ordnungsgemäßen Betrieb der Anlagen erforderlichen Ersatz- und Verschleißteile. Hierzu zählen auch Verbrauchsteile wie Akku´s, Leuchtmittel und nicht patientenbezogene Gerätefilter.</t>
  </si>
  <si>
    <t>4.7</t>
  </si>
  <si>
    <t>Kosten für den Erhalt der Virensicherheit inkl. entsprechendem regelmäßigen Update-Service</t>
  </si>
  <si>
    <t>4.9</t>
  </si>
  <si>
    <t>Kosten für den Erhalt der Betriebsbereitschaft inkl. entsprechendem regelmäßigen Update-Service</t>
  </si>
  <si>
    <t>4.10</t>
  </si>
  <si>
    <t>4.11</t>
  </si>
  <si>
    <t>Kosten für die Instandhaltung bzw. den Ersatz von Hardware-Komponenten wie Bildschirme und Rechnersysteme (Vollservice)</t>
  </si>
  <si>
    <t>4.12</t>
  </si>
  <si>
    <t>Sämtliche Arbeiten sind mit der zuständigen Abteilung für Medizintechnik im Einklang mit den Nutzern rechtzeitig abzustimmen.</t>
  </si>
  <si>
    <t>4.13</t>
  </si>
  <si>
    <t>4.14</t>
  </si>
  <si>
    <t>4.15</t>
  </si>
  <si>
    <t>Kosten Vollwartungsvertrag ab dem dritten Betriebsjahr pro Jahr</t>
  </si>
  <si>
    <t>4.16</t>
  </si>
  <si>
    <t>Optionen zu Position 4 Vollwartungsvertrag  (fließen nicht in die Gesamtwertung ein)</t>
  </si>
  <si>
    <t>Mehrkosten Option 1</t>
  </si>
  <si>
    <t>Mehrkosten Option 2</t>
  </si>
  <si>
    <t>Mehrkosten Option 3</t>
  </si>
  <si>
    <t>5.6</t>
  </si>
  <si>
    <t>Mehrkosten Option 4</t>
  </si>
  <si>
    <t xml:space="preserve">Mehrkosten Option 5 </t>
  </si>
  <si>
    <t>5.8</t>
  </si>
  <si>
    <t>Mehrkosten Option 6</t>
  </si>
  <si>
    <t>5.9</t>
  </si>
  <si>
    <t>Mehrkosten Option 7</t>
  </si>
  <si>
    <t>5.10</t>
  </si>
  <si>
    <t xml:space="preserve">Mehrkosten Option 8 </t>
  </si>
  <si>
    <t>5.11</t>
  </si>
  <si>
    <t xml:space="preserve">Mehrkosten Option 9 </t>
  </si>
  <si>
    <t>5.12</t>
  </si>
  <si>
    <t>Mehrkosten Option 10</t>
  </si>
  <si>
    <t>5.13</t>
  </si>
  <si>
    <t>Mehrkosten Option 11</t>
  </si>
  <si>
    <t>5.14</t>
  </si>
  <si>
    <t>Arbeitsstunde 17-8 Uhr (Arbeiten, die nicht im Vollwartungsvertrag enthalten sind)</t>
  </si>
  <si>
    <t>5.15</t>
  </si>
  <si>
    <t>Arbeitsstunde Samstag 8-17 Uhr (Arbeiten, die nicht im Vollwartungsvertrag enthalten sind)</t>
  </si>
  <si>
    <t>5.16</t>
  </si>
  <si>
    <t>Arbeitsstunde Sonntag 8-17Uhr (Arbeiten, die nicht im Vollwartungsvertrag enthalten sind)</t>
  </si>
  <si>
    <t>5.17</t>
  </si>
  <si>
    <t>Ersatzteilkosten (fließen nicht in die Gesamtwertung ein)</t>
  </si>
  <si>
    <t>Optionen zu Position 3  Betriebswartungsvertrag (fließen nicht in die Gesamtwertung ein)</t>
  </si>
  <si>
    <t>7.3</t>
  </si>
  <si>
    <t>7.4</t>
  </si>
  <si>
    <t>7.5</t>
  </si>
  <si>
    <t>7.6</t>
  </si>
  <si>
    <t>7.7</t>
  </si>
  <si>
    <t>7.8</t>
  </si>
  <si>
    <t>7.9</t>
  </si>
  <si>
    <t>7.10</t>
  </si>
  <si>
    <t>7.11</t>
  </si>
  <si>
    <t>7.12</t>
  </si>
  <si>
    <t>7.13</t>
  </si>
  <si>
    <t>7.14</t>
  </si>
  <si>
    <t>Arbeitsstunde 8-17 Uhr (Arbeiten, die nicht im Betriebswartungsvertrag enthalten sind)</t>
  </si>
  <si>
    <t>Arbeitsstunde 17-8 Uhr (Arbeiten, die nicht im Betriebswartungsvertrag enthalten sind)</t>
  </si>
  <si>
    <t>Arbeitsstunde Samstag 8-17 Uhr (Arbeiten, die nicht im Betriebswartungsvertrag enthalten sind)</t>
  </si>
  <si>
    <t>7.17</t>
  </si>
  <si>
    <t>Arbeitsstunde Sonntag 8-17Uhr (Arbeiten, die nicht im Betriebswartungsvertrag enthalten sind)</t>
  </si>
  <si>
    <t>7.18</t>
  </si>
  <si>
    <t>Kosten für die Absicherung des Magneten Reparaturaustausch aller geforderten Spulen.</t>
  </si>
  <si>
    <t>4.8</t>
  </si>
  <si>
    <t>4.17</t>
  </si>
  <si>
    <t>4.18</t>
  </si>
  <si>
    <t>Minderkosten ohne Magnet</t>
  </si>
  <si>
    <t>Minderkosten ohne Spulen</t>
  </si>
  <si>
    <t>Kosten für Wartung außerhalb der regelhaften Messzeiten (Freitag ab 14:00 Uhr, Samstag) in Form einer Pauschale pro Jahr</t>
  </si>
  <si>
    <t>Spulen</t>
  </si>
  <si>
    <t>Mehrkosten inkl. Magnet</t>
  </si>
  <si>
    <t>Mehrkosten inkl. Spulen</t>
  </si>
  <si>
    <t>Standort</t>
  </si>
  <si>
    <t>Radiologie</t>
  </si>
  <si>
    <t>Geplanter Instalationszeitpunkt</t>
  </si>
  <si>
    <t>2.5</t>
  </si>
  <si>
    <t>2.6</t>
  </si>
  <si>
    <t>2.7</t>
  </si>
  <si>
    <t>2.8</t>
  </si>
  <si>
    <t>2.9</t>
  </si>
  <si>
    <t>2.10</t>
  </si>
  <si>
    <t>erweiterter Schallschutz der HF Abschirmungskabine (Lärmschutz 2)</t>
  </si>
  <si>
    <t>2.11</t>
  </si>
  <si>
    <t>2.12</t>
  </si>
  <si>
    <t>HF Kabine</t>
  </si>
  <si>
    <t>■ rote Felder werden automatissch mit den Angaben des LV befüllt</t>
  </si>
  <si>
    <t>■ hellgraue Felder Optionalpositionen und werden nicht in den Angebotspreis eingerechnet</t>
  </si>
  <si>
    <t>■ ausgegraute Felder sind für das jeweilige Los nicht relevant</t>
  </si>
  <si>
    <t>Los Einrichtung</t>
  </si>
  <si>
    <t>1-1</t>
  </si>
  <si>
    <t>ANGEBOT: JA / NEIN</t>
  </si>
  <si>
    <t>ja</t>
  </si>
  <si>
    <t>X</t>
  </si>
  <si>
    <t>Klinikspeziefische Installationskosten</t>
  </si>
  <si>
    <t>opt.</t>
  </si>
  <si>
    <t>3.8</t>
  </si>
  <si>
    <t>3.9</t>
  </si>
  <si>
    <t>Rückkauf Altgerät</t>
  </si>
  <si>
    <t>Baujahr</t>
  </si>
  <si>
    <t>letzter Röhrenwechsel</t>
  </si>
  <si>
    <t>Rückkaufpreis netto</t>
  </si>
  <si>
    <t>Zusammenfasssung Investition</t>
  </si>
  <si>
    <t>Gesamtpreis netto</t>
  </si>
  <si>
    <t>klinikindividuelle Nachlass</t>
  </si>
  <si>
    <t>abzüglich klinikindividueller Nachlasss</t>
  </si>
  <si>
    <t>Preis netto
(fließt mit 35% in die Gesamtwertung ein)</t>
  </si>
  <si>
    <t>Montagedauer in Wochen</t>
  </si>
  <si>
    <t>Mehrkosten Option 8</t>
  </si>
  <si>
    <t>Mehrkosten Option 9</t>
  </si>
  <si>
    <t>Zusammenfasssung Instandhaltung</t>
  </si>
  <si>
    <t>Preis netto ab dem dritten Betriebsjahr</t>
  </si>
  <si>
    <t>8.5</t>
  </si>
  <si>
    <t>8.6</t>
  </si>
  <si>
    <t>Wertungspunkte</t>
  </si>
  <si>
    <t>9.3</t>
  </si>
  <si>
    <t xml:space="preserve">Max. erreichbare Wertungspunkte </t>
  </si>
  <si>
    <t>Wertungsmatrix</t>
  </si>
  <si>
    <t>10.1</t>
  </si>
  <si>
    <t>10.2</t>
  </si>
  <si>
    <t>10.3</t>
  </si>
  <si>
    <t>10.4</t>
  </si>
  <si>
    <t>10.6</t>
  </si>
  <si>
    <t>Ergänzende informative Abfragen</t>
  </si>
  <si>
    <t>MRT 1,5T</t>
  </si>
  <si>
    <r>
      <rPr>
        <b/>
        <sz val="11"/>
        <color rgb="FF000000"/>
        <rFont val="Calibri"/>
        <family val="2"/>
        <scheme val="minor"/>
      </rPr>
      <t>O1</t>
    </r>
    <r>
      <rPr>
        <sz val="11"/>
        <color rgb="FF000000"/>
        <rFont val="Calibri"/>
        <family val="2"/>
        <scheme val="minor"/>
      </rPr>
      <t xml:space="preserve"> HF Filter für optionale Stromversorgung</t>
    </r>
  </si>
  <si>
    <r>
      <rPr>
        <b/>
        <sz val="11"/>
        <color rgb="FF000000"/>
        <rFont val="Calibri"/>
        <family val="2"/>
        <scheme val="minor"/>
      </rPr>
      <t>O2</t>
    </r>
    <r>
      <rPr>
        <sz val="11"/>
        <color rgb="FF000000"/>
        <rFont val="Calibri"/>
        <family val="2"/>
        <scheme val="minor"/>
      </rPr>
      <t xml:space="preserve"> erweiterter Schallschutz der HF Türe</t>
    </r>
  </si>
  <si>
    <r>
      <rPr>
        <b/>
        <sz val="11"/>
        <color rgb="FF000000"/>
        <rFont val="Calibri"/>
        <family val="2"/>
        <scheme val="minor"/>
      </rPr>
      <t>O3</t>
    </r>
    <r>
      <rPr>
        <sz val="11"/>
        <color rgb="FF000000"/>
        <rFont val="Calibri"/>
        <family val="2"/>
        <scheme val="minor"/>
      </rPr>
      <t xml:space="preserve"> erweiterter Schallschutz des HF Fensters</t>
    </r>
  </si>
  <si>
    <r>
      <rPr>
        <b/>
        <sz val="11"/>
        <color rgb="FF000000"/>
        <rFont val="Calibri"/>
        <family val="2"/>
        <scheme val="minor"/>
      </rPr>
      <t>O4</t>
    </r>
    <r>
      <rPr>
        <sz val="11"/>
        <color rgb="FF000000"/>
        <rFont val="Calibri"/>
        <family val="2"/>
        <scheme val="minor"/>
      </rPr>
      <t xml:space="preserve"> erweiterter Schallschutz der HF Abschirmungskabine</t>
    </r>
  </si>
  <si>
    <r>
      <rPr>
        <b/>
        <sz val="11"/>
        <color rgb="FF000000"/>
        <rFont val="Calibri"/>
        <family val="2"/>
        <scheme val="minor"/>
      </rPr>
      <t>O5</t>
    </r>
    <r>
      <rPr>
        <sz val="11"/>
        <color rgb="FF000000"/>
        <rFont val="Calibri"/>
        <family val="2"/>
        <scheme val="minor"/>
      </rPr>
      <t xml:space="preserve"> erweiterter Schallschutz der HF Abschirmungskabine (Lärmschutz 2)</t>
    </r>
  </si>
  <si>
    <r>
      <rPr>
        <b/>
        <sz val="11"/>
        <color rgb="FF000000"/>
        <rFont val="Calibri"/>
        <family val="2"/>
        <scheme val="minor"/>
      </rPr>
      <t>O6</t>
    </r>
    <r>
      <rPr>
        <sz val="11"/>
        <color rgb="FF000000"/>
        <rFont val="Calibri"/>
        <family val="2"/>
        <scheme val="minor"/>
      </rPr>
      <t xml:space="preserve"> Weicheisenabschirmung (Berechnung nach Vorgabe des MRT - Herstellers/Lieferanten)</t>
    </r>
  </si>
  <si>
    <r>
      <rPr>
        <b/>
        <sz val="11"/>
        <color rgb="FF000000"/>
        <rFont val="Calibri"/>
        <family val="2"/>
        <scheme val="minor"/>
      </rPr>
      <t>O7</t>
    </r>
    <r>
      <rPr>
        <sz val="11"/>
        <color rgb="FF000000"/>
        <rFont val="Calibri"/>
        <family val="2"/>
        <scheme val="minor"/>
      </rPr>
      <t xml:space="preserve"> Zusätzliche Steckdosen für ZSV in Orange (Option)</t>
    </r>
  </si>
  <si>
    <r>
      <rPr>
        <b/>
        <sz val="11"/>
        <color rgb="FF000000"/>
        <rFont val="Calibri"/>
        <family val="2"/>
        <scheme val="minor"/>
      </rPr>
      <t>O8</t>
    </r>
    <r>
      <rPr>
        <sz val="11"/>
        <color rgb="FF000000"/>
        <rFont val="Calibri"/>
        <family val="2"/>
        <scheme val="minor"/>
      </rPr>
      <t xml:space="preserve"> Zusätzliche Steckdosen für SV in Grün (Option)</t>
    </r>
  </si>
  <si>
    <t>Optionen MRT 1,5T</t>
  </si>
  <si>
    <r>
      <rPr>
        <b/>
        <sz val="11"/>
        <color rgb="FF000000"/>
        <rFont val="Calibri"/>
        <family val="2"/>
        <scheme val="minor"/>
      </rPr>
      <t>O1</t>
    </r>
    <r>
      <rPr>
        <sz val="11"/>
        <color rgb="FF000000"/>
        <rFont val="Calibri"/>
        <family val="2"/>
        <scheme val="minor"/>
      </rPr>
      <t xml:space="preserve"> Geräuschreduzierte Scan mit reduzierter Slew Rate</t>
    </r>
  </si>
  <si>
    <r>
      <rPr>
        <b/>
        <sz val="11"/>
        <color rgb="FF000000"/>
        <rFont val="Calibri"/>
        <family val="2"/>
        <scheme val="minor"/>
      </rPr>
      <t>O2</t>
    </r>
    <r>
      <rPr>
        <sz val="11"/>
        <color rgb="FF000000"/>
        <rFont val="Calibri"/>
        <family val="2"/>
        <scheme val="minor"/>
      </rPr>
      <t xml:space="preserve"> Geräuschreduzierter Scan mit optimierten Gradienten</t>
    </r>
  </si>
  <si>
    <t>Mehrkosten Option 12</t>
  </si>
  <si>
    <t>Max. erreichbare Wertungspunkte MRT 1,5T</t>
  </si>
  <si>
    <t>5.18</t>
  </si>
  <si>
    <t>5.19</t>
  </si>
  <si>
    <t>5.20</t>
  </si>
  <si>
    <t>Kaltkopf</t>
  </si>
  <si>
    <t>7.19</t>
  </si>
  <si>
    <t>7.20</t>
  </si>
  <si>
    <t>7.21</t>
  </si>
  <si>
    <t>Max. erreichbare Wertungspunkte Instandhaltung</t>
  </si>
  <si>
    <t>15.</t>
  </si>
  <si>
    <t>Schnittstellen- und Applikationskontrolle für Sana-IT-Betriebsmittel und zum Schutz vor Schadsoftware</t>
  </si>
  <si>
    <t>9.2</t>
  </si>
  <si>
    <t>Ausschluss bei fehlenden Optionen - Ausblenden</t>
  </si>
  <si>
    <t>MRT  1,5 Tesla Donauwörth</t>
  </si>
  <si>
    <t>Neubeschaffung</t>
  </si>
  <si>
    <t>Abdockbarer Patiententisch</t>
  </si>
  <si>
    <t>Für die Lagerung von Patienten (z.B. Intensiv behandelte oder bettlägerige Patienten) bereits in der Vorbereitung, bitte Lösungsmöglichkeit beschreiben</t>
  </si>
  <si>
    <t>2.09</t>
  </si>
  <si>
    <t>Kopf/Halsspule, kippbar</t>
  </si>
  <si>
    <t>Spule für Körper (Abdomen) mit paralleler Bildgebung und integrierter EKG-triggerung</t>
  </si>
  <si>
    <t>Nettomehrpreis zum Austausch einer Körperspule Punkt 3.6.3  in €</t>
  </si>
  <si>
    <t>3.56</t>
  </si>
  <si>
    <t>Dedizierten Spule für periphere Angiographien mind. 12 Elemente</t>
  </si>
  <si>
    <t>5.58</t>
  </si>
  <si>
    <t>Durchführung dynamischer, kontrastverstärkter Untersuchungen des Herzens</t>
  </si>
  <si>
    <t>6.91</t>
  </si>
  <si>
    <t>Cardio</t>
  </si>
  <si>
    <t>6.44</t>
  </si>
  <si>
    <t>6.46</t>
  </si>
  <si>
    <t>Geforderte Funktionen: MultiSlice, MultiPhase, Quantitative Flussmessung</t>
  </si>
  <si>
    <t>6.47</t>
  </si>
  <si>
    <t>▪ Cine Bildgebung</t>
  </si>
  <si>
    <t>6.48</t>
  </si>
  <si>
    <t>6.49</t>
  </si>
  <si>
    <t>▪ Herzperfusion</t>
  </si>
  <si>
    <t>6.50</t>
  </si>
  <si>
    <t>▪ Erweiterte Herzauswertung/4D-Ventrikelanalyse</t>
  </si>
  <si>
    <t>6.51</t>
  </si>
  <si>
    <t>▪ MR-Kardio-Analyse mit Betrachtungsoption (Viewing) und Protokoll-geführten Workflow, sodass eine nahtlose / direkte Verbindung zwischen den kardiologischen Studien und den entsprechenden Analysen besteht.</t>
  </si>
  <si>
    <t>6.52</t>
  </si>
  <si>
    <t>▪ 2D-Flussmessungen in Cine-Darstellung zu Quantifizierung von bestimmten Klappen oder Gefäßanomalien</t>
  </si>
  <si>
    <t>6.53</t>
  </si>
  <si>
    <t>▪ Modified Look-Locker Inversion recovery)</t>
  </si>
  <si>
    <t>6.54</t>
  </si>
  <si>
    <t>▪ Phasen-sensitive Inversion Recovery Sequenz (PSIR)</t>
  </si>
  <si>
    <t>6.55</t>
  </si>
  <si>
    <t>6.56</t>
  </si>
  <si>
    <t>Nachverarbeitung/Auswertung für folgende Applikationen:</t>
  </si>
  <si>
    <t>6.57</t>
  </si>
  <si>
    <t xml:space="preserve">▪ Flussquantifizierung (flusskodierte Bilder) mit 2D-Phasenkontrast. </t>
  </si>
  <si>
    <t>6.58</t>
  </si>
  <si>
    <t>▪ Flussquantifizierung (flusskodierte Bilder) mit 4D-Phasenkontrast möglich</t>
  </si>
  <si>
    <t>6.59</t>
  </si>
  <si>
    <t xml:space="preserve">▪ Analyse der Herzwand (Bewegung, Wandstärke, Verdickungen) sowie Analyse und der Identifikation von Narbengewebe (late enhancement).
Es ist möglich über das gesamte Herz schnelle Flächen-Längen-Analysen, automatische Schicht-zu-Schicht-Segmentation durchzuführen vom Anwender bestimmten Konturen zu übernehmen. </t>
  </si>
  <si>
    <t>6.60</t>
  </si>
  <si>
    <t>Monitor/Pulsoximeter MRT-tauglich</t>
  </si>
  <si>
    <t>Beatmungsgerät, MRT-tauglich</t>
  </si>
  <si>
    <t>Kann der Kontrastmittelinjektor an das System gekoppelt werden?</t>
  </si>
  <si>
    <t>Kontrastmittelinjektor vgl. Medrad</t>
  </si>
  <si>
    <t>Anbindung an Philips AVW-Server Version 15</t>
  </si>
  <si>
    <t>2.13</t>
  </si>
  <si>
    <t>2.14</t>
  </si>
  <si>
    <t>2.15</t>
  </si>
  <si>
    <t>2.16</t>
  </si>
  <si>
    <t>2.17</t>
  </si>
  <si>
    <t>2.18</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</si>
  <si>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</si>
  <si>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</si>
  <si>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</si>
  <si>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</si>
  <si>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</si>
  <si>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</si>
  <si>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</si>
  <si>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</si>
  <si>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</si>
  <si>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</si>
  <si>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</si>
  <si>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</si>
  <si>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</si>
  <si>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</si>
  <si>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</si>
  <si>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</si>
  <si>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</si>
  <si>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</si>
  <si>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</si>
  <si>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</si>
  <si>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</si>
  <si>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</si>
  <si>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</si>
  <si>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</si>
  <si>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</si>
  <si>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</si>
  <si>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</si>
  <si>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</si>
  <si>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</si>
  <si>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</si>
  <si>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</si>
  <si>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</si>
  <si>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</si>
  <si>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</si>
  <si>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</si>
  <si>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</si>
  <si>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</si>
  <si>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</si>
  <si>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</si>
  <si>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</si>
  <si>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</si>
  <si>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</si>
  <si>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</si>
  <si>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</si>
  <si>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</si>
  <si>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</si>
  <si>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</si>
  <si>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</si>
  <si>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</si>
  <si>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</si>
  <si>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</si>
  <si>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</si>
  <si>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</si>
  <si>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</si>
  <si>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3.57</t>
  </si>
  <si>
    <t>3.58</t>
  </si>
  <si>
    <t>3.59</t>
  </si>
  <si>
    <t>3.60</t>
  </si>
  <si>
    <t>3.61</t>
  </si>
  <si>
    <t>3.62</t>
  </si>
  <si>
    <t>3.63</t>
  </si>
  <si>
    <t>4.09</t>
  </si>
  <si>
    <t>4.19</t>
  </si>
  <si>
    <t>4.20</t>
  </si>
  <si>
    <t>4.21</t>
  </si>
  <si>
    <t>4.22</t>
  </si>
  <si>
    <t>4.23</t>
  </si>
  <si>
    <t>4.24</t>
  </si>
  <si>
    <t>4.25</t>
  </si>
  <si>
    <t>4.26</t>
  </si>
  <si>
    <t>4.27</t>
  </si>
  <si>
    <t>4.28</t>
  </si>
  <si>
    <t>4.29</t>
  </si>
  <si>
    <t>4.30</t>
  </si>
  <si>
    <t>4.31</t>
  </si>
  <si>
    <t>4.32</t>
  </si>
  <si>
    <t>4.33</t>
  </si>
  <si>
    <t>4.34</t>
  </si>
  <si>
    <t>4.35</t>
  </si>
  <si>
    <t>4.36</t>
  </si>
  <si>
    <t>5.03</t>
  </si>
  <si>
    <t>5.04</t>
  </si>
  <si>
    <t>5.05</t>
  </si>
  <si>
    <t>5.06</t>
  </si>
  <si>
    <t>5.07</t>
  </si>
  <si>
    <t>5.08</t>
  </si>
  <si>
    <t>5.09</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</si>
  <si>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</si>
  <si>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</si>
  <si>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</si>
  <si>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</si>
  <si>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</si>
  <si>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</si>
  <si>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</si>
  <si>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</si>
  <si>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</si>
  <si>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</si>
  <si>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</si>
  <si>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</si>
  <si>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</si>
  <si>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</si>
  <si>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</si>
  <si>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</si>
  <si>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</si>
  <si>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</si>
  <si>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</si>
  <si>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</si>
  <si>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</si>
  <si>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</si>
  <si>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</si>
  <si>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</si>
  <si>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</si>
  <si>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</si>
  <si>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</si>
  <si>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</si>
  <si>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</si>
  <si>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</si>
  <si>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</si>
  <si>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</si>
  <si>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</si>
  <si>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</si>
  <si>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</si>
  <si>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</si>
  <si>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</si>
  <si>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5.59</t>
  </si>
  <si>
    <t>5.60</t>
  </si>
  <si>
    <t>5.61</t>
  </si>
  <si>
    <t>5.62</t>
  </si>
  <si>
    <t>5.63</t>
  </si>
  <si>
    <t>5.64</t>
  </si>
  <si>
    <t>5.65</t>
  </si>
  <si>
    <t>5.66</t>
  </si>
  <si>
    <t>5.67</t>
  </si>
  <si>
    <t>5.68</t>
  </si>
  <si>
    <t>5.69</t>
  </si>
  <si>
    <t>5.70</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</si>
  <si>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</si>
  <si>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</si>
  <si>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</si>
  <si>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</si>
  <si>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</si>
  <si>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</si>
  <si>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</si>
  <si>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</si>
  <si>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</si>
  <si>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</si>
  <si>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</si>
  <si>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</si>
  <si>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</si>
  <si>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</si>
  <si>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</si>
  <si>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</si>
  <si>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</si>
  <si>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</si>
  <si>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</si>
  <si>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</si>
  <si>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</si>
  <si>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</si>
  <si>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</si>
  <si>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</si>
  <si>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</si>
  <si>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</si>
  <si>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</si>
  <si>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</si>
  <si>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</si>
  <si>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</si>
  <si>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</si>
  <si>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</si>
  <si>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</si>
  <si>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</si>
  <si>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</si>
  <si>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</si>
  <si>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</si>
  <si>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</si>
  <si>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</si>
  <si>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6.45</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</si>
  <si>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</si>
  <si>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</si>
  <si>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</si>
  <si>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</si>
  <si>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</si>
  <si>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</si>
  <si>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</si>
  <si>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</si>
  <si>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</si>
  <si>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</si>
  <si>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</si>
  <si>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</si>
  <si>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</si>
  <si>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</si>
  <si>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</si>
  <si>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</si>
  <si>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</si>
  <si>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</si>
  <si>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</si>
  <si>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</si>
  <si>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</si>
  <si>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</si>
  <si>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</si>
  <si>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</si>
  <si>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</si>
  <si>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</si>
  <si>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</si>
  <si>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</si>
  <si>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</si>
  <si>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</si>
  <si>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6.92</t>
  </si>
  <si>
    <t>6.93</t>
  </si>
  <si>
    <t>6.94</t>
  </si>
  <si>
    <t>6.95</t>
  </si>
  <si>
    <t>6.96</t>
  </si>
  <si>
    <t>6.97</t>
  </si>
  <si>
    <t>6.98</t>
  </si>
  <si>
    <t>6.99</t>
  </si>
  <si>
    <t>6.100</t>
  </si>
  <si>
    <t>8.02</t>
  </si>
  <si>
    <t>8.03</t>
  </si>
  <si>
    <t>8.04</t>
  </si>
  <si>
    <t>8.05</t>
  </si>
  <si>
    <t>8.06</t>
  </si>
  <si>
    <t>8.07</t>
  </si>
  <si>
    <t>8.08</t>
  </si>
  <si>
    <t>8.12</t>
  </si>
  <si>
    <t>8.13</t>
  </si>
  <si>
    <t>8.14</t>
  </si>
  <si>
    <t>8.15</t>
  </si>
  <si>
    <t>8.16</t>
  </si>
  <si>
    <t>8.17</t>
  </si>
  <si>
    <t>9.01</t>
  </si>
  <si>
    <t>9.02</t>
  </si>
  <si>
    <t>10.04</t>
  </si>
  <si>
    <t>10.05</t>
  </si>
  <si>
    <t>10.06</t>
  </si>
  <si>
    <t>10.07</t>
  </si>
  <si>
    <t>10.08</t>
  </si>
  <si>
    <t>10.09</t>
  </si>
  <si>
    <t>10.10</t>
  </si>
  <si>
    <t>10.11</t>
  </si>
  <si>
    <t>10.12</t>
  </si>
  <si>
    <t>10.13</t>
  </si>
  <si>
    <t>11.01</t>
  </si>
  <si>
    <t>11.02</t>
  </si>
  <si>
    <t>11.03</t>
  </si>
  <si>
    <t>12.04</t>
  </si>
  <si>
    <t>12.05</t>
  </si>
  <si>
    <t>12.06</t>
  </si>
  <si>
    <t>12.07</t>
  </si>
  <si>
    <t>12.08</t>
  </si>
  <si>
    <t>12.09</t>
  </si>
  <si>
    <t>12.10</t>
  </si>
  <si>
    <t>12.11</t>
  </si>
  <si>
    <t>12.12</t>
  </si>
  <si>
    <t>12.13</t>
  </si>
  <si>
    <t>12.14</t>
  </si>
  <si>
    <t>12.15</t>
  </si>
  <si>
    <t>12.16</t>
  </si>
  <si>
    <t>12.17</t>
  </si>
  <si>
    <t>12.18</t>
  </si>
  <si>
    <t>12.19</t>
  </si>
  <si>
    <t>12.20</t>
  </si>
  <si>
    <t>▪ Betriebssystem, mindestens Windows 11 oder Linux basiert, bitte angeben</t>
  </si>
  <si>
    <t>Zeitaufgelöste 4-D Angiographie-Sequentzen zur optimalen Darstellung der Peripherie</t>
  </si>
  <si>
    <t>5.71</t>
  </si>
  <si>
    <t>5.72</t>
  </si>
  <si>
    <t>5.73</t>
  </si>
  <si>
    <t>5.74</t>
  </si>
  <si>
    <t>5.75</t>
  </si>
  <si>
    <t>5.76</t>
  </si>
  <si>
    <t>5.81</t>
  </si>
  <si>
    <t>5.82</t>
  </si>
  <si>
    <t>HF Kabine NEU</t>
  </si>
  <si>
    <t>Verfügt das System über eine Tunnelöffnung von ≥ 70 cm</t>
  </si>
  <si>
    <r>
      <t xml:space="preserve">Max. Scanlänge  120 cm bis 160 cm 1 Punkt </t>
    </r>
    <r>
      <rPr>
        <sz val="11"/>
        <color rgb="FF00B0F0"/>
        <rFont val="Calibri"/>
        <family val="2"/>
        <scheme val="minor"/>
      </rPr>
      <t>161 cm bis 180 cam 2 Punkt, , mehr als 181 cm und mehr 3 Punkte</t>
    </r>
  </si>
  <si>
    <t>2 Stück Spule für Körper (Abdomen) mit paralleler Bildgebung und für Herzbildgebung geeignet</t>
  </si>
  <si>
    <t>KI-basierte Sequenztechniken z.B. zur Verbesserung der Bildqualität</t>
  </si>
  <si>
    <t>Kontrastmittelinjektor</t>
  </si>
  <si>
    <t>Inverse Bilddarstellung, Histogramme, Bildvergrößerungen, ROI</t>
  </si>
  <si>
    <t>Neubau der HF-Kabine in vorhandenem Raum für das neue System. Die Kosten für die Anpassung sind mit im Angebotspreis einzuberechnen.</t>
  </si>
  <si>
    <t>6.101</t>
  </si>
  <si>
    <t xml:space="preserve">Quenchrohrdurchführung falls für den Gerätetyp erforderlich für die HF-dichte Durchführung des Heliums. </t>
  </si>
  <si>
    <t>Quenchrohr bei Bedarf, bei Quenchrohr freien Systemen nicht verpflichtend</t>
  </si>
  <si>
    <r>
      <t xml:space="preserve">Die HF- Kabine ist  inkl. Innenausbau anzubieten.  Der Schallschutz  ist gemäß dem im Lieferumfang enthaltenem Schallschutzgutachten auszuführen. Ausbaubares Deckenpanel ca. 2500mm x 3000mm. Ein patientenfreundliches Designkonzept z.B. mit Fototapete o.ä. soll eingeplant und optional angeboten werden. Der ableitfähige Fußboden wird bauseitig beigestellt und verlegt. Die Kabine ist nach DIN VDE 0100 710 der Anwendungsgruppe I eingestuft. Auswahl aller Oberflächen nach Bemusterung. Die Kabine soll vollflächig auf einem von Auftragnehmer zu liefernden und einzubauenden Sylomerlager platziert werden. Weiter gehört die magnetische Abschirmung in alle Richtungen zum Auftragsumfang. Die Kabine ist allseitig schallentkoppelt einzubauen. Mindestanforderungen an den Schallschutz (Luftschall) Schalldämmmaß für Decke und Wand &gt;56dB(A) sind zu erfüllen.Die HF-Tür ist schwellenlos (überfahrbar) mit Schließung herzustellen. Beobachtungsfenter in Schallschutzausführung.  Es sind </t>
    </r>
    <r>
      <rPr>
        <b/>
        <sz val="11"/>
        <rFont val="Calibri"/>
        <family val="2"/>
        <scheme val="minor"/>
      </rPr>
      <t>Anschlussdosen für Sauerstoff, Druckluf, eletrische Anschlüsse, Wave Guides und Anschluss des KM Injektor</t>
    </r>
    <r>
      <rPr>
        <sz val="11"/>
        <rFont val="Calibri"/>
        <family val="2"/>
        <scheme val="minor"/>
      </rPr>
      <t xml:space="preserve"> zu berücksichtigen.  Die LED-Beleuchtung (Downlights und Rasterflächenleuchten) sind schaltbar und dimmbar auszuführen. Fluchtwegkennzeichnung über der Tür, einschließlich 10W Akku mit Ladegerät.</t>
    </r>
  </si>
  <si>
    <r>
      <t xml:space="preserve">Die Vorlaufzeit für Lieferung der Kabine ab Freigabe Zeichnungen darf  </t>
    </r>
    <r>
      <rPr>
        <b/>
        <sz val="11"/>
        <rFont val="Calibri"/>
        <family val="2"/>
        <scheme val="minor"/>
      </rPr>
      <t xml:space="preserve">maximal  4 Wochen </t>
    </r>
    <r>
      <rPr>
        <sz val="11"/>
        <rFont val="Calibri"/>
        <family val="2"/>
        <scheme val="minor"/>
      </rPr>
      <t xml:space="preserve">betragen. Die Werkplanung ist im </t>
    </r>
    <r>
      <rPr>
        <b/>
        <sz val="11"/>
        <rFont val="Calibri"/>
        <family val="2"/>
        <scheme val="minor"/>
      </rPr>
      <t xml:space="preserve">Entwurf 4 Wochen </t>
    </r>
    <r>
      <rPr>
        <sz val="11"/>
        <rFont val="Calibri"/>
        <family val="2"/>
        <scheme val="minor"/>
      </rPr>
      <t>nach Auftragserteilung vorzulegen.</t>
    </r>
  </si>
  <si>
    <r>
      <t>Folgende Planunterlagen sind für die Errichtung der Kabine bzw. die Installation des Gerätesystems und des Quenchrohrs beigelegt:</t>
    </r>
    <r>
      <rPr>
        <b/>
        <sz val="11"/>
        <rFont val="Calibri"/>
        <family val="2"/>
        <scheme val="minor"/>
      </rPr>
      <t xml:space="preserve"> (Grundrissbezeichnung aufführen)</t>
    </r>
  </si>
  <si>
    <r>
      <t xml:space="preserve">Es ist eine Tür in die Kabine vorzusehen. Nach außen öffnend Türblatt, weiß kunststoffbeschichtet, </t>
    </r>
    <r>
      <rPr>
        <b/>
        <sz val="11"/>
        <rFont val="Calibri"/>
        <family val="2"/>
        <scheme val="minor"/>
      </rPr>
      <t>Ausführung handbetrieben</t>
    </r>
  </si>
  <si>
    <r>
      <t xml:space="preserve">Spulenschrank mit </t>
    </r>
    <r>
      <rPr>
        <b/>
        <sz val="11"/>
        <rFont val="Calibri"/>
        <family val="2"/>
        <scheme val="minor"/>
      </rPr>
      <t>Schiebtüren/Schubladen/ohne Türen</t>
    </r>
    <r>
      <rPr>
        <sz val="11"/>
        <rFont val="Calibri"/>
        <family val="2"/>
        <scheme val="minor"/>
      </rPr>
      <t>, angepasst und abgestimmt an die im Lieferumfang enthaltenen Spulen, Lagerungsmaterilien sowie notwendigen Verbrauchsmaterialien  deckenhoch verblendet, mit Fachböden höhenverstellbar Tragkraft/FB=100 kg (die Ausführung ist in Abstimmung mit Nutzer und nach Verbindlichem Vor-Ort-Termin abzustimmen und zu planen)</t>
    </r>
  </si>
  <si>
    <r>
      <t>Zuleitungen zu Steckdosen und Lichtkreisen in Ausführung</t>
    </r>
    <r>
      <rPr>
        <b/>
        <sz val="11"/>
        <rFont val="Calibri"/>
        <family val="2"/>
        <scheme val="minor"/>
      </rPr>
      <t xml:space="preserve"> 3 x 2,5 mm²</t>
    </r>
    <r>
      <rPr>
        <sz val="11"/>
        <rFont val="Calibri"/>
        <family val="2"/>
        <scheme val="minor"/>
      </rPr>
      <t>, abgeschirmte Leitung. Not-Aus Schalter in Ausführung</t>
    </r>
    <r>
      <rPr>
        <b/>
        <sz val="11"/>
        <rFont val="Calibri"/>
        <family val="2"/>
        <scheme val="minor"/>
      </rPr>
      <t xml:space="preserve"> 5 x 1,5 mm. 4 Stück</t>
    </r>
    <r>
      <rPr>
        <sz val="11"/>
        <rFont val="Calibri"/>
        <family val="2"/>
        <scheme val="minor"/>
      </rPr>
      <t xml:space="preserve"> LED Rasterflächenleuchten (595x595x10) 24VDC/50W, 4.000k, 4200lm, neutralweiß, dimmbar, inkl. benötigter Elektroausstattung (Netzteile, Vorschaltgeräte, Dimmer). </t>
    </r>
    <r>
      <rPr>
        <b/>
        <sz val="11"/>
        <rFont val="Calibri"/>
        <family val="2"/>
        <scheme val="minor"/>
      </rPr>
      <t>6 Stück</t>
    </r>
    <r>
      <rPr>
        <sz val="11"/>
        <rFont val="Calibri"/>
        <family val="2"/>
        <scheme val="minor"/>
      </rPr>
      <t xml:space="preserve"> Steckdosen,</t>
    </r>
    <r>
      <rPr>
        <b/>
        <sz val="11"/>
        <rFont val="Calibri"/>
        <family val="2"/>
        <scheme val="minor"/>
      </rPr>
      <t xml:space="preserve"> 1 Stück </t>
    </r>
    <r>
      <rPr>
        <sz val="11"/>
        <rFont val="Calibri"/>
        <family val="2"/>
        <scheme val="minor"/>
      </rPr>
      <t xml:space="preserve">Potenzialausgleichdose, </t>
    </r>
    <r>
      <rPr>
        <b/>
        <sz val="11"/>
        <rFont val="Calibri"/>
        <family val="2"/>
        <scheme val="minor"/>
      </rPr>
      <t xml:space="preserve">1 Stück </t>
    </r>
    <r>
      <rPr>
        <sz val="11"/>
        <rFont val="Calibri"/>
        <family val="2"/>
        <scheme val="minor"/>
      </rPr>
      <t>Vorbereitung für System Not-Ausgleichdose. Die Absicherung ist separat nicht im ERV des MRT zu planen</t>
    </r>
  </si>
  <si>
    <r>
      <t xml:space="preserve">Ausführung </t>
    </r>
    <r>
      <rPr>
        <b/>
        <sz val="11"/>
        <rFont val="Calibri"/>
        <family val="2"/>
        <scheme val="minor"/>
      </rPr>
      <t>8 Stück LED</t>
    </r>
    <r>
      <rPr>
        <sz val="11"/>
        <rFont val="Calibri"/>
        <family val="2"/>
        <scheme val="minor"/>
      </rPr>
      <t>-Downlights (als Decken-Einbaustrahler), Leuchtmittel: Power LED 12W, Lichtfarbe kalt weiß, einschließlich Vorschaltgeräte (LED-Treiber).</t>
    </r>
  </si>
  <si>
    <r>
      <t xml:space="preserve">Ausführung </t>
    </r>
    <r>
      <rPr>
        <b/>
        <sz val="11"/>
        <rFont val="Calibri"/>
        <family val="2"/>
        <scheme val="minor"/>
      </rPr>
      <t>6 Stück LED</t>
    </r>
    <r>
      <rPr>
        <sz val="11"/>
        <rFont val="Calibri"/>
        <family val="2"/>
        <scheme val="minor"/>
      </rPr>
      <t>-Downlights (als Decken-Einbaustrahler), Leuchtmittel: Power LED 12W, Lichtfarbe kalt weiß. einschließlich Vorschaltgeräte (LED-Treiber). Ausführung dreh- und schwenkbar zur optimalen Positionierung der Lichtkegel.</t>
    </r>
  </si>
  <si>
    <r>
      <t xml:space="preserve">Quenchrohr in Edelstahl-Ausführung V2A mit mind. 2mm Wandstärke. Rohrteile mit Schraub-Flanschen verbunden oder komplett verschweißt. Durchmesser bis </t>
    </r>
    <r>
      <rPr>
        <sz val="10"/>
        <rFont val="Arial"/>
        <family val="2"/>
      </rPr>
      <t xml:space="preserve">max. 150 mm. Zusätzliche galvanische Trennung der Komponenten am Übergang zur HF Abschirmungskabine und am Übergang zum Ausstritt aus dem Gebäude. Innerhalb der HF Abschirmkabine sowie innerhalb des Gebäudes muss das Quenchrohr mit Armaflex oder vergleichbar isoliert werden. Eine Standardkalkulation umfasst </t>
    </r>
    <r>
      <rPr>
        <b/>
        <sz val="10"/>
        <rFont val="Arial"/>
        <family val="2"/>
      </rPr>
      <t>10 lfm</t>
    </r>
    <r>
      <rPr>
        <sz val="10"/>
        <rFont val="Arial"/>
        <family val="2"/>
      </rPr>
      <t xml:space="preserve">. Quenchrohr und </t>
    </r>
    <r>
      <rPr>
        <b/>
        <sz val="10"/>
        <rFont val="Arial"/>
        <family val="2"/>
      </rPr>
      <t>zwei 90° Bögen</t>
    </r>
    <r>
      <rPr>
        <sz val="10"/>
        <rFont val="Arial"/>
        <family val="2"/>
      </rPr>
      <t>.</t>
    </r>
  </si>
  <si>
    <r>
      <t xml:space="preserve">bestehend aus 12,5 mm starken Sylomer Dämmplatten nach Berechnung mit Ausführung als Kabinenunterlage in verschiedenen Härtegraden je nach Auflage. </t>
    </r>
    <r>
      <rPr>
        <b/>
        <sz val="11"/>
        <rFont val="Calibri"/>
        <family val="2"/>
        <scheme val="minor"/>
      </rPr>
      <t>Kalkulationsgrundlage 40m²</t>
    </r>
  </si>
  <si>
    <t>Abdockbarer Patiententisch, es muss möglich sein, dass ggf. mehrere Tische wechselhaft betrieben werden können.</t>
  </si>
  <si>
    <t>Belastbarkeit des Patiententisches bis mind. 200 kg ohne Einschränkung der horizontalen und vertikalen Verfahrbarkeit bei der Messung</t>
  </si>
  <si>
    <t>Alle gängigen Sequenzen müssen enthalten sein: Spin Echo, Schnelles Spin Echo, Inversion Recovery, Gradienetenecho, EPI, Dixon.</t>
  </si>
  <si>
    <t xml:space="preserve">Leistungsfähige modernste Beschleunigungstechniken (wie z.B. Compressed Sensing, Compressed Sense) </t>
  </si>
  <si>
    <t xml:space="preserve"> Metallartefaktunterdrückung </t>
  </si>
  <si>
    <t>Programm zur Perfusions-Auswertung und Berechnung von hämodynamischen Funktionsbildern wie Mean Transit Time (MTT), relatives CBV (relCBF), Time to Peak (TTP), Time of Arrival (T0) sowie relativer CBF (relCBF).</t>
  </si>
  <si>
    <t>▪ T1 + T2 Mapping, ECV-Berechnung</t>
  </si>
  <si>
    <r>
      <t xml:space="preserve">Der Magnet wird mit </t>
    </r>
    <r>
      <rPr>
        <sz val="11"/>
        <rFont val="Calibri"/>
        <family val="2"/>
        <scheme val="minor"/>
      </rPr>
      <t xml:space="preserve">maximal 20 Litern Helium </t>
    </r>
    <r>
      <rPr>
        <sz val="11"/>
        <color theme="1"/>
        <rFont val="Calibri"/>
        <family val="2"/>
        <scheme val="minor"/>
      </rPr>
      <t>gekühlt und benötigt kein Quenchrohr</t>
    </r>
  </si>
  <si>
    <t>Eine volldigitale oder spulennahe Digitalisierung muss vorhanden sein. Bitte Angabe, wo die Digitalisierung erfolgt (in der Spule oder im Gerät?).</t>
  </si>
  <si>
    <t>Wieviele Kanäle sind am angebotenen Gerät möglich?</t>
  </si>
  <si>
    <r>
      <t xml:space="preserve">Anzahl der gleichzeitig in einem Scan und einem FoV nutzbaren unabhängigen Receiver-Kanäle. </t>
    </r>
    <r>
      <rPr>
        <sz val="11"/>
        <color theme="4" tint="-0.249977111117893"/>
        <rFont val="Calibri"/>
        <family val="2"/>
        <scheme val="minor"/>
      </rPr>
      <t xml:space="preserve">≥ 64 Kanäle = 5 Punkte, ≥ 48 Kanäle = 3 Punkte, &lt;  48 Kanäle = 0 Punkte  </t>
    </r>
    <r>
      <rPr>
        <sz val="11"/>
        <color theme="1"/>
        <rFont val="Calibri"/>
        <family val="2"/>
        <scheme val="minor"/>
      </rPr>
      <t xml:space="preserve"> </t>
    </r>
  </si>
  <si>
    <r>
      <t xml:space="preserve">UTE (Ultra Short TE-Sequenzen).  </t>
    </r>
    <r>
      <rPr>
        <sz val="11"/>
        <color theme="4" tint="-0.249977111117893"/>
        <rFont val="Calibri"/>
        <family val="2"/>
        <scheme val="minor"/>
      </rPr>
      <t>TE &lt; 0,1 ms = 5 Punkte, TE &lt; 0,5 ms = 3 Punkte, TE &gt; 0,5 ms = 0 Punkte.</t>
    </r>
    <r>
      <rPr>
        <sz val="11"/>
        <color theme="1"/>
        <rFont val="Calibri"/>
        <family val="2"/>
        <scheme val="minor"/>
      </rPr>
      <t xml:space="preserve"> Geben Sie die minimale TE an.  </t>
    </r>
  </si>
  <si>
    <r>
      <t xml:space="preserve">Wärmeabgabe an Außenluft Standby im Technikraum inklusive erforderlicher Zusatzgeräte in kW- </t>
    </r>
    <r>
      <rPr>
        <sz val="11"/>
        <color rgb="FF00B0F0"/>
        <rFont val="Calibri"/>
        <family val="2"/>
        <scheme val="minor"/>
      </rPr>
      <t>mehr als 3kW 0 Punkte, 2,5 bis 1,7kW - 1 Punkt, 2 bis 1,6kW - 2 Punkte, 1,5 und weniger kW 3 Punkte</t>
    </r>
  </si>
  <si>
    <r>
      <t xml:space="preserve">Erforderliche Kühlwasser-Vorlauftemperatur (°C) </t>
    </r>
    <r>
      <rPr>
        <sz val="11"/>
        <color theme="4" tint="-0.249977111117893"/>
        <rFont val="Calibri"/>
        <family val="2"/>
        <scheme val="minor"/>
      </rPr>
      <t>weniger als 10°C = 0 Punkte, 10-14°C = 1 Punkt, 15-17°C = 2 Punkte, 18 und mehr °C = 3 Punkte</t>
    </r>
  </si>
  <si>
    <r>
      <t xml:space="preserve">Maximale Wärmeabgabe an Kühlwasserkreislauf (kW) bei Dauerbetrieb </t>
    </r>
    <r>
      <rPr>
        <sz val="11"/>
        <color theme="4" tint="-0.249977111117893"/>
        <rFont val="Calibri"/>
        <family val="2"/>
        <scheme val="minor"/>
      </rPr>
      <t>mehr als 60kW = 0 Punkte, 60 bis 50 kW = 1 Punkt, 50 bis 40 kW = 2 Punkte, weniger als 40 kW = 3 Punkte</t>
    </r>
  </si>
  <si>
    <t>Max. Gradientenfeldstärke und maximale Slewrate müssen bei 100% Duty Cycle in einer Messung verfügbar sein</t>
  </si>
  <si>
    <r>
      <t>Slewrate, nominal pro Raumachse (nicht als Vektorwert)</t>
    </r>
    <r>
      <rPr>
        <sz val="11"/>
        <color theme="4" tint="-0.249977111117893"/>
        <rFont val="Calibri"/>
        <family val="2"/>
        <scheme val="minor"/>
      </rPr>
      <t xml:space="preserve"> ≥ 200 T/m/s = 5 Punkte, ≥ 150 T/m/s = 3 Punkte, &lt; 150 T/m/s = 0 Punkte</t>
    </r>
    <r>
      <rPr>
        <sz val="11"/>
        <color theme="1"/>
        <rFont val="Calibri"/>
        <family val="2"/>
        <scheme val="minor"/>
      </rPr>
      <t xml:space="preserve">                                                                             </t>
    </r>
  </si>
  <si>
    <t>Lieferzeit in Wochen</t>
  </si>
  <si>
    <t>KI-gestützte Beschleunigung / Entrauschung</t>
  </si>
  <si>
    <r>
      <t xml:space="preserve">Für welche der im Angebot enthaltenen Sequenztypen ist eine KI-gestützte Beschleunigung/Entrauschung verfügbar </t>
    </r>
    <r>
      <rPr>
        <sz val="11"/>
        <color theme="4" tint="-0.249977111117893"/>
        <rFont val="Calibri"/>
        <family val="2"/>
        <scheme val="minor"/>
      </rPr>
      <t>(alle = 3 Punkte, einige (bitte nennen) = 0 Punkte)</t>
    </r>
  </si>
  <si>
    <t>Bei "offenen" Wertungsfragen bitte entsprechenden Punktwert in "Spalte I" eintragen und entsprechende Information in "Spalte K"eintragen</t>
  </si>
  <si>
    <t>Freitext</t>
  </si>
  <si>
    <t>Bei Wertungsfragen besteht vereinzelt die Möglichkeit, Freitexte einzutragen. Dies ist der Fall, wenn weder "ja" noch "nein" als Auswahl zur Verfügung steht.  Hier sollen in der Spalte I "Punkte oder Kommentar" die erzielten Punkte nach den Anforderungen des Leistungsverzeichnisses und in Spalte K "Anmerkung des Bieters" der gefragte Wert nach den Anforderungen des Leistungsverzeichnisses eintragen werden. Der Auftraggeber behält sich vor, die Bepunktung zu prüfen und zu korrigieren. Die Bieter werden über eine abweichende Bepunktung informiert.</t>
  </si>
  <si>
    <t>individuell</t>
  </si>
  <si>
    <t>Angaben zu Preispositionen</t>
  </si>
  <si>
    <t>Alle abgefragten Positionen sind mit einem Preis zu hinterlegen. „0,00 €“ Angaben führen zum Ausschluss soweit die jeweilige Position Bestandteil der Konfiguration des Loses ist.</t>
  </si>
  <si>
    <t>Optionen</t>
  </si>
  <si>
    <r>
      <t>Im Leistungsverzeichnis werden Optionen (gekennzeichnet mit O1 bis Ox) abgefragt, die je nach Los entweder fester Bestandteile des Angebotes sind, optional mit angeboten werden können oder kein Teil des Angebotes sind. Die Optionen sind im Tabellenblatt „LV_CT“ unter Nr. 13. sowie im Tabellenblatt</t>
    </r>
    <r>
      <rPr>
        <sz val="11"/>
        <color theme="1"/>
        <rFont val="Calibri"/>
        <family val="2"/>
        <scheme val="minor"/>
      </rPr>
      <t xml:space="preserve"> </t>
    </r>
    <r>
      <rPr>
        <sz val="11"/>
        <color rgb="FF000000"/>
        <rFont val="Calibri"/>
        <family val="2"/>
        <scheme val="minor"/>
      </rPr>
      <t>„</t>
    </r>
    <r>
      <rPr>
        <sz val="11"/>
        <color theme="1"/>
        <rFont val="Calibri"/>
        <family val="2"/>
        <scheme val="minor"/>
      </rPr>
      <t>Preisblatt</t>
    </r>
    <r>
      <rPr>
        <sz val="11"/>
        <color rgb="FF000000"/>
        <rFont val="Calibri"/>
        <family val="2"/>
        <scheme val="minor"/>
      </rPr>
      <t>“</t>
    </r>
    <r>
      <rPr>
        <sz val="11"/>
        <color theme="1"/>
        <rFont val="Calibri"/>
        <family val="2"/>
        <scheme val="minor"/>
      </rPr>
      <t xml:space="preserve"> </t>
    </r>
    <r>
      <rPr>
        <sz val="11"/>
        <color rgb="FF000000"/>
        <rFont val="Calibri"/>
        <family val="2"/>
        <scheme val="minor"/>
      </rPr>
      <t xml:space="preserve">unter </t>
    </r>
    <r>
      <rPr>
        <sz val="11"/>
        <color theme="1"/>
        <rFont val="Calibri"/>
        <family val="2"/>
        <scheme val="minor"/>
      </rPr>
      <t>Punkt 2</t>
    </r>
    <r>
      <rPr>
        <sz val="11"/>
        <color rgb="FF000000"/>
        <rFont val="Calibri"/>
        <family val="2"/>
        <scheme val="minor"/>
      </rPr>
      <t xml:space="preserve"> aufgeführt.</t>
    </r>
  </si>
  <si>
    <r>
      <t>·</t>
    </r>
    <r>
      <rPr>
        <sz val="7"/>
        <color rgb="FF000000"/>
        <rFont val="Times New Roman"/>
        <family val="1"/>
      </rPr>
      <t xml:space="preserve">         </t>
    </r>
    <r>
      <rPr>
        <sz val="11"/>
        <color theme="1"/>
        <rFont val="Calibri"/>
        <family val="2"/>
        <scheme val="minor"/>
      </rPr>
      <t xml:space="preserve">Ist das Feld </t>
    </r>
    <r>
      <rPr>
        <sz val="11"/>
        <color rgb="FF000000"/>
        <rFont val="Calibri"/>
        <family val="2"/>
        <scheme val="minor"/>
      </rPr>
      <t xml:space="preserve">im Tabellenblatt „Preisblatt“ </t>
    </r>
    <r>
      <rPr>
        <b/>
        <sz val="11"/>
        <color theme="1"/>
        <rFont val="Calibri"/>
        <family val="2"/>
        <scheme val="minor"/>
      </rPr>
      <t>ausgegraut</t>
    </r>
    <r>
      <rPr>
        <sz val="11"/>
        <color theme="1"/>
        <rFont val="Calibri"/>
        <family val="2"/>
        <scheme val="minor"/>
      </rPr>
      <t xml:space="preserve"> ist die Option für das jeweilige Los nicht relevant</t>
    </r>
    <r>
      <rPr>
        <sz val="11"/>
        <color rgb="FF000000"/>
        <rFont val="Calibri"/>
        <family val="2"/>
        <scheme val="minor"/>
      </rPr>
      <t xml:space="preserve"> und ist nicht mit anzubieten</t>
    </r>
    <r>
      <rPr>
        <sz val="11"/>
        <color theme="1"/>
        <rFont val="Calibri"/>
        <family val="2"/>
        <scheme val="minor"/>
      </rPr>
      <t xml:space="preserve">. </t>
    </r>
  </si>
  <si>
    <r>
      <t>·</t>
    </r>
    <r>
      <rPr>
        <sz val="7"/>
        <color rgb="FF000000"/>
        <rFont val="Times New Roman"/>
        <family val="1"/>
      </rPr>
      <t xml:space="preserve">         </t>
    </r>
    <r>
      <rPr>
        <sz val="11"/>
        <color theme="1"/>
        <rFont val="Calibri"/>
        <family val="2"/>
        <scheme val="minor"/>
      </rPr>
      <t xml:space="preserve">Ist die Option </t>
    </r>
    <r>
      <rPr>
        <b/>
        <sz val="11"/>
        <color theme="1"/>
        <rFont val="Calibri"/>
        <family val="2"/>
        <scheme val="minor"/>
      </rPr>
      <t>hellgrau</t>
    </r>
    <r>
      <rPr>
        <sz val="11"/>
        <color theme="1"/>
        <rFont val="Calibri"/>
        <family val="2"/>
        <scheme val="minor"/>
      </rPr>
      <t xml:space="preserve"> hinterlegt, wird diese Option optional abgefragt</t>
    </r>
    <r>
      <rPr>
        <sz val="11"/>
        <color rgb="FF000000"/>
        <rFont val="Calibri"/>
        <family val="2"/>
        <scheme val="minor"/>
      </rPr>
      <t>,</t>
    </r>
    <r>
      <rPr>
        <sz val="11"/>
        <color theme="1"/>
        <rFont val="Calibri"/>
        <family val="2"/>
        <scheme val="minor"/>
      </rPr>
      <t xml:space="preserve"> der Preis wird </t>
    </r>
    <r>
      <rPr>
        <sz val="11"/>
        <color rgb="FF000000"/>
        <rFont val="Calibri"/>
        <family val="2"/>
        <scheme val="minor"/>
      </rPr>
      <t xml:space="preserve">jedoch </t>
    </r>
    <r>
      <rPr>
        <sz val="11"/>
        <color theme="1"/>
        <rFont val="Calibri"/>
        <family val="2"/>
        <scheme val="minor"/>
      </rPr>
      <t xml:space="preserve">nicht in das Angebot mit eingerechnet. </t>
    </r>
    <r>
      <rPr>
        <sz val="11"/>
        <color rgb="FF000000"/>
        <rFont val="Calibri"/>
        <family val="2"/>
        <scheme val="minor"/>
      </rPr>
      <t xml:space="preserve">Kann die Option nicht angeboten werden, führt dies nicht zum Ausschluss. </t>
    </r>
  </si>
  <si>
    <r>
      <t>·</t>
    </r>
    <r>
      <rPr>
        <sz val="7"/>
        <color theme="1"/>
        <rFont val="Times New Roman"/>
        <family val="1"/>
      </rPr>
      <t xml:space="preserve">         </t>
    </r>
    <r>
      <rPr>
        <sz val="11"/>
        <color theme="1"/>
        <rFont val="Calibri"/>
        <family val="2"/>
        <scheme val="minor"/>
      </rPr>
      <t>Ist das Feld</t>
    </r>
    <r>
      <rPr>
        <b/>
        <sz val="11"/>
        <color theme="1"/>
        <rFont val="Calibri"/>
        <family val="2"/>
        <scheme val="minor"/>
      </rPr>
      <t xml:space="preserve"> rot</t>
    </r>
    <r>
      <rPr>
        <sz val="11"/>
        <color theme="1"/>
        <rFont val="Calibri"/>
        <family val="2"/>
        <scheme val="minor"/>
      </rPr>
      <t xml:space="preserve"> hinterlegt</t>
    </r>
    <r>
      <rPr>
        <sz val="11"/>
        <color rgb="FF000000"/>
        <rFont val="Calibri"/>
        <family val="2"/>
        <scheme val="minor"/>
      </rPr>
      <t>,</t>
    </r>
    <r>
      <rPr>
        <sz val="11"/>
        <color theme="1"/>
        <rFont val="Calibri"/>
        <family val="2"/>
        <scheme val="minor"/>
      </rPr>
      <t xml:space="preserve"> wird die Option verpflichtend abgefragt</t>
    </r>
    <r>
      <rPr>
        <sz val="11"/>
        <color rgb="FF000000"/>
        <rFont val="Calibri"/>
        <family val="2"/>
        <scheme val="minor"/>
      </rPr>
      <t>.</t>
    </r>
    <r>
      <rPr>
        <sz val="11"/>
        <color theme="1"/>
        <rFont val="Calibri"/>
        <family val="2"/>
        <scheme val="minor"/>
      </rPr>
      <t xml:space="preserve"> </t>
    </r>
    <r>
      <rPr>
        <sz val="11"/>
        <color rgb="FF000000"/>
        <rFont val="Calibri"/>
        <family val="2"/>
        <scheme val="minor"/>
      </rPr>
      <t>D</t>
    </r>
    <r>
      <rPr>
        <sz val="11"/>
        <color theme="1"/>
        <rFont val="Calibri"/>
        <family val="2"/>
        <scheme val="minor"/>
      </rPr>
      <t>er Preis wird in das Angebot mit einberechnet und eine nicht Verfügbarkeit führt zum Ausschluss.</t>
    </r>
  </si>
  <si>
    <t>Ist eine Option fester Bestandteil (rote Hinterlegung) oder optional (hellgraue Hinterlegung) im Tabellenblatt „Preisblatt“, sind für diese Option zwingend die definierten MUSS-Kriterien im „LV_CT“ zu erfüllen.</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</si>
  <si>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</si>
  <si>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</si>
  <si>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</si>
  <si>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</si>
  <si>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</si>
  <si>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</si>
  <si>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</si>
  <si>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</si>
  <si>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</si>
  <si>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</si>
  <si>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</si>
  <si>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</si>
  <si>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</si>
  <si>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</si>
  <si>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</si>
  <si>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</si>
  <si>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</si>
  <si>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</si>
  <si>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</si>
  <si>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</si>
  <si>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</si>
  <si>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</si>
  <si>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Beschleunigungstechniken</t>
  </si>
  <si>
    <r>
      <t xml:space="preserve">Das Angebot beinhaltet die isolierte erdpotentialfreie Aufstellung inkl. Lieferung frei Haus, die gebrauchsfertige Montage der HF - Kabine sowie alle unten aufgeführten Leistungen.
- Gesamt-Außenabmessungen (HxBxT):  </t>
    </r>
    <r>
      <rPr>
        <b/>
        <sz val="11"/>
        <rFont val="Calibri"/>
        <family val="2"/>
        <scheme val="minor"/>
      </rPr>
      <t>Siehe BegleitformularAbmessung_MRT_Raum PDF und Eingabeplanung_MRT pdf/dwg</t>
    </r>
    <r>
      <rPr>
        <sz val="11"/>
        <rFont val="Calibri"/>
        <family val="2"/>
        <scheme val="minor"/>
      </rPr>
      <t xml:space="preserve">
- Gesamt-Innenabmessungen (HxBxT): '</t>
    </r>
    <r>
      <rPr>
        <b/>
        <sz val="11"/>
        <rFont val="Calibri"/>
        <family val="2"/>
        <scheme val="minor"/>
      </rPr>
      <t>Siehe BegleitformularAbmessung_MRT_Raum PDF und Eingabeplanung_MRT pdf/dwg</t>
    </r>
    <r>
      <rPr>
        <sz val="11"/>
        <rFont val="Calibri"/>
        <family val="2"/>
        <scheme val="minor"/>
      </rPr>
      <t xml:space="preserve">
- Bodenabsenkung -</t>
    </r>
    <r>
      <rPr>
        <b/>
        <sz val="11"/>
        <rFont val="Calibri"/>
        <family val="2"/>
        <scheme val="minor"/>
      </rPr>
      <t>Siehe BegleitformularAbmessung_MRT_Raum PDF und Eingabeplanung_MRT pdf/dwg</t>
    </r>
    <r>
      <rPr>
        <sz val="11"/>
        <rFont val="Calibri"/>
        <family val="2"/>
        <scheme val="minor"/>
      </rPr>
      <t xml:space="preserve"> in den umliegenden Räumen</t>
    </r>
  </si>
  <si>
    <r>
      <t>Die kostenlose Lieferung auf die Baustelle, den Transport und den Aufbau der HF -Abschirmkabine sowie eine zusätzliche, zeitversetzte Anreisen für den Magneteintransport</t>
    </r>
    <r>
      <rPr>
        <b/>
        <sz val="11"/>
        <rFont val="Calibri"/>
        <family val="2"/>
        <scheme val="minor"/>
      </rPr>
      <t xml:space="preserve"> (die Einbringung des MRT erfolgt über die Fassade)</t>
    </r>
    <r>
      <rPr>
        <sz val="11"/>
        <rFont val="Calibri"/>
        <family val="2"/>
        <scheme val="minor"/>
      </rPr>
      <t xml:space="preserve">, dem Öffnen und Schließen der Magnet-Einbringöffnung, der späteren Installation des Quenchrohr, der Fertigmontage der HF Kabine und Abnahme der Leistung.  </t>
    </r>
  </si>
  <si>
    <r>
      <t xml:space="preserve">Im Lieferumfang müssen Schallschutz- und Wärmedämmung und Berührungsschutz enthalten sein. Geplant ist die Führung des Quench-Rohres direkt über </t>
    </r>
    <r>
      <rPr>
        <b/>
        <sz val="11"/>
        <rFont val="Calibri"/>
        <family val="2"/>
        <scheme val="minor"/>
      </rPr>
      <t xml:space="preserve">Fassade. </t>
    </r>
  </si>
  <si>
    <t>Zum Zeitpunkt der Veröffentlichung der Ausschreibung ist nicht abschließend geklärt, ob die bestehende HF-Kabine vollständig zurückgebaut wird.
Für den Fall, dass kein vollständiger Rückbau der bestehenden HF-Kabine erfolgt, hat der Bieter die Planung der erforderlichen Anpassungsmaßnahmen vorzunehmen. Sämtliche hierfür notwendigen Leistungen sind in der Angebotssumme vollständig zu berücksichtigen.
Für den Fall eines vollständigen Rückbaus der bestehenden HF-Kabine hat der Bieter die Planung und Ausführung eines Neubaus einer HF-Kabine vorzusehen. Auch diese Leistungen sind in der Angebotssumme vollständig einzupreisen.
Der Angebotspreis ist jeweils für das zum Zeitpunkt der Angebotsabfrage festgelegte Szenario (Anpassung der Bestandskabine oder Neubau) verbindlich anzugeben und gilt für dieses Szenario als maßgeblich.</t>
  </si>
  <si>
    <r>
      <t>Gradientenfeldstärke, nominal pro Raumachse (nicht als Vektorwert) ≥</t>
    </r>
    <r>
      <rPr>
        <sz val="11"/>
        <color theme="4" tint="-0.249977111117893"/>
        <rFont val="Calibri"/>
        <family val="2"/>
        <scheme val="minor"/>
      </rPr>
      <t xml:space="preserve"> 45 mT/m = 5 Punkte,≥ 40 mT/m = 3 Punkte, &lt; 40 mT/m = 0 Punkte</t>
    </r>
    <r>
      <rPr>
        <sz val="10"/>
        <color theme="4" tint="-0.249977111117893"/>
        <rFont val="Arial"/>
        <family val="2"/>
      </rPr>
      <t xml:space="preserve"> </t>
    </r>
  </si>
  <si>
    <t>Workflowunterstützung bei Gelenksuntersuchungen (Automatische Positionierung , vollautomatische Unterstützung des Untersuchungsablaufes , Anpassung der Schichtanzal und Anatomie)</t>
  </si>
  <si>
    <t>Workflow Prostatauntersuchungen (Schritt-für-Schritt-Benutzerführung für eine eine Standard Prostatauntersuchung, automatische Positionierung ins Isozentrum, Anpassung der Schichtanzahl und Anatomie )</t>
  </si>
  <si>
    <t>Q2/2027</t>
  </si>
  <si>
    <r>
      <t>O3</t>
    </r>
    <r>
      <rPr>
        <sz val="11"/>
        <rFont val="Calibri"/>
        <family val="2"/>
        <scheme val="minor"/>
      </rPr>
      <t xml:space="preserve"> KM freie , EKG getriggerte periphere Angiografie mit Subtraktion</t>
    </r>
  </si>
  <si>
    <r>
      <rPr>
        <b/>
        <sz val="11"/>
        <rFont val="Calibri"/>
        <family val="2"/>
        <scheme val="minor"/>
      </rPr>
      <t>O4</t>
    </r>
    <r>
      <rPr>
        <sz val="11"/>
        <rFont val="Calibri"/>
        <family val="2"/>
        <scheme val="minor"/>
      </rPr>
      <t xml:space="preserve"> Kontrastmittelfreie 3D Angiographie (nicht Time of Flight, nicht Phasenkontrast, Inhance)</t>
    </r>
  </si>
  <si>
    <r>
      <t xml:space="preserve">O5 </t>
    </r>
    <r>
      <rPr>
        <sz val="11"/>
        <rFont val="Calibri"/>
        <family val="2"/>
        <scheme val="minor"/>
      </rPr>
      <t>Spulenwagen oder vergleichbar</t>
    </r>
  </si>
  <si>
    <r>
      <t xml:space="preserve">O6 </t>
    </r>
    <r>
      <rPr>
        <sz val="11"/>
        <rFont val="Calibri"/>
        <family val="2"/>
        <scheme val="minor"/>
      </rPr>
      <t>dedizierte Spule für periphere Angiographien</t>
    </r>
  </si>
  <si>
    <r>
      <rPr>
        <b/>
        <sz val="11"/>
        <rFont val="Calibri"/>
        <family val="2"/>
        <scheme val="minor"/>
      </rPr>
      <t>O7</t>
    </r>
    <r>
      <rPr>
        <sz val="11"/>
        <rFont val="Calibri"/>
        <family val="2"/>
        <scheme val="minor"/>
      </rPr>
      <t xml:space="preserve"> dedizierte starre Kniespule</t>
    </r>
  </si>
  <si>
    <r>
      <t>O8</t>
    </r>
    <r>
      <rPr>
        <sz val="11"/>
        <rFont val="Calibri"/>
        <family val="2"/>
        <scheme val="minor"/>
      </rPr>
      <t xml:space="preserve"> dedizierte starre Fuß-/Sprunggelenkspule</t>
    </r>
  </si>
  <si>
    <t xml:space="preserve">O9 </t>
  </si>
  <si>
    <r>
      <rPr>
        <b/>
        <sz val="11"/>
        <rFont val="Calibri"/>
        <family val="2"/>
        <scheme val="minor"/>
      </rPr>
      <t>O9</t>
    </r>
    <r>
      <rPr>
        <sz val="11"/>
        <rFont val="Calibri"/>
        <family val="2"/>
        <scheme val="minor"/>
      </rPr>
      <t xml:space="preserve"> Spule für Körper (Abdomen) mit paralleler Bildgebung und integrierter EKG-triggerung</t>
    </r>
  </si>
  <si>
    <r>
      <t xml:space="preserve">O10 </t>
    </r>
    <r>
      <rPr>
        <sz val="11"/>
        <rFont val="Calibri"/>
        <family val="2"/>
        <scheme val="minor"/>
      </rPr>
      <t>Motorische Unterstüzung für abdockbaren Patiententisch</t>
    </r>
  </si>
  <si>
    <r>
      <t>O11</t>
    </r>
    <r>
      <rPr>
        <sz val="11"/>
        <rFont val="Calibri"/>
        <family val="2"/>
        <scheme val="minor"/>
      </rPr>
      <t xml:space="preserve"> Beatmungsgerät, MRT-tauglich</t>
    </r>
  </si>
  <si>
    <r>
      <rPr>
        <b/>
        <sz val="11"/>
        <rFont val="Calibri"/>
        <family val="2"/>
        <scheme val="minor"/>
      </rPr>
      <t>O12</t>
    </r>
    <r>
      <rPr>
        <sz val="11"/>
        <rFont val="Calibri"/>
        <family val="2"/>
        <scheme val="minor"/>
      </rPr>
      <t xml:space="preserve"> Kontrastmittelinjektor</t>
    </r>
  </si>
  <si>
    <t>O12.4</t>
  </si>
  <si>
    <t>O9.4</t>
  </si>
  <si>
    <t>O9.5</t>
  </si>
  <si>
    <t>O9.6</t>
  </si>
  <si>
    <t>O7.4</t>
  </si>
  <si>
    <t>O6.4</t>
  </si>
  <si>
    <t>O6.5</t>
  </si>
  <si>
    <t>O5.3</t>
  </si>
  <si>
    <t>O4.3</t>
  </si>
  <si>
    <t>Kann die Kopf/Halsspule mit der WS Spule kombiniert werden</t>
  </si>
  <si>
    <t>Messzeitreduktion-Messungen in Half-Fourier-Technik</t>
  </si>
  <si>
    <t>Perfusions-Bildgebung (T1, T2*) und eine automatische Ermittlung der arteriellen Inputfunktion (AIF) und inline Darstellung von rCBV, rCBF, MTT oder TTP</t>
  </si>
  <si>
    <t>Ist es möglich die PSIR in freier Atmung durchzuführen?</t>
  </si>
  <si>
    <t>Die aus dem bestimmungsgemäßen Gebrauch der Systeme an einem IT-Netzwerk resultierenden Risiken sind zu benennen und zu bewerten. (Auflistung der möglichen Störfälle und Funktionsbeeinträchtigungen aufgrund von Netzwerkrisiken)</t>
  </si>
  <si>
    <t>Der Service der angebotenen Anlage muss mindestens 10 Jahre komplett gewährleistet sein, inkl. Wartung, Instandsetzung und Ersatzteilverfügbarkeit</t>
  </si>
  <si>
    <t>Workflow bei Wirbelsäulenuntersuchungen ( Automatisches anpassen der anterioren Sättiger, Automatische Wirbelkörpererkennung, Nachverarbeitung von 3D Datensätzen) (Einhandbedienung, Verriegelung, etc.)</t>
  </si>
  <si>
    <t>Workflow Abdomenuntersuchungen (Schritt-für-Schritt-Benutzerführung für eine eine Standard Abdomenuntersuchung, automatische Positionierung ins Isozentrum, Anpassung der Schichtanzal und Anatomie, automatsches Starten der dynamischen Untersuchungen)</t>
  </si>
  <si>
    <t>Bei Stromtotalausfall: nach welcher Zeit erfolgt der interne Quench? Ist für die Wiederinbetriebnahme eine Technikereinsatz erforderlich und wie lange dauert es nach internem Quench bis Betriebsbereitschaft wiederhergestellt ist?</t>
  </si>
  <si>
    <t>▪ 1,3 MP Color mind. 23“ Bildwiedergabegeräte , bitte angeben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</si>
</sst>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8" formatCode="#,##0.00\ &quot;€&quot;;[Red]\-#,##0.00\ &quot;€&quot;"/>
    <numFmt numFmtId="44" formatCode="_-* #,##0.00\ &quot;€&quot;_-;\-* #,##0.00\ &quot;€&quot;_-;_-* &quot;-&quot;??\ &quot;€&quot;_-;_-@_-"/>
    <numFmt numFmtId="43" formatCode="_-* #,##0.00_-;\-* #,##0.00_-;_-* &quot;-&quot;??_-;_-@_-"/>
    <numFmt numFmtId="164" formatCode="_-* #,##0.00\ _€_-;\-* #,##0.00\ _€_-;_-* &quot;-&quot;??\ _€_-;_-@_-"/>
    <numFmt numFmtId="165" formatCode="0.0\ &quot;Punkt(e)&quot;"/>
    <numFmt numFmtId="166" formatCode="#,##0.00&quot; P&quot;"/>
    <numFmt numFmtId="167" formatCode="#,##0.00\ &quot;€&quot;"/>
    <numFmt numFmtId="168" formatCode="#,##0&quot; Stk.&quot;"/>
    <numFmt numFmtId="169" formatCode="#,##0&quot; PT&quot;"/>
    <numFmt numFmtId="170" formatCode="_-* #,##0_-;\-* #,##0_-;_-* &quot;-&quot;??_-;_-@_-"/>
    <numFmt numFmtId="171" formatCode="0.0"/>
    <numFmt numFmtId="172" formatCode="_([$€]* #,##0.00_);_([$€]* \(#,##0.00\);_([$€]* &quot;-&quot;??_);_(@_)"/>
    <numFmt numFmtId="173" formatCode="0.000%"/>
  </numFmts>
  <fonts count="79">
    <font>
      <sz val="11"/>
      <color theme="1"/>
      <name val="Calibri"/>
      <family val="2"/>
      <scheme val="minor"/>
    </font>
    <font>
      <sz val="10"/>
      <color theme="1"/>
      <name val="Arial"/>
      <family val="2"/>
    </font>
    <font>
      <b/>
      <sz val="11"/>
      <color theme="0"/>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70C0"/>
      <name val="Calibri"/>
      <family val="2"/>
      <scheme val="minor"/>
    </font>
    <font>
      <sz val="15"/>
      <color theme="0"/>
      <name val="Calibri"/>
      <family val="2"/>
      <scheme val="minor"/>
    </font>
    <font>
      <b/>
      <sz val="15"/>
      <color theme="0"/>
      <name val="Calibri"/>
      <family val="2"/>
      <scheme val="minor"/>
    </font>
    <font>
      <b/>
      <sz val="15"/>
      <color rgb="FFFFFF00"/>
      <name val="Calibri"/>
      <family val="2"/>
      <scheme val="minor"/>
    </font>
    <font>
      <b/>
      <u/>
      <sz val="11"/>
      <color theme="1"/>
      <name val="Calibri"/>
      <family val="2"/>
      <scheme val="minor"/>
    </font>
    <font>
      <sz val="11"/>
      <color theme="1"/>
      <name val="Calibri"/>
      <family val="2"/>
      <scheme val="minor"/>
    </font>
    <font>
      <sz val="12"/>
      <color theme="1"/>
      <name val="Calibri"/>
      <family val="2"/>
      <scheme val="minor"/>
    </font>
    <font>
      <b/>
      <sz val="14"/>
      <color theme="0"/>
      <name val="Calibri"/>
      <family val="2"/>
      <scheme val="minor"/>
    </font>
    <font>
      <sz val="11"/>
      <color rgb="FF000000"/>
      <name val="Calibri"/>
      <family val="2"/>
      <scheme val="minor"/>
    </font>
    <font>
      <sz val="11"/>
      <color rgb="FF494949"/>
      <name val="Arial"/>
      <family val="2"/>
    </font>
    <font>
      <b/>
      <sz val="14"/>
      <color rgb="FFFF0000"/>
      <name val="Calibri"/>
      <family val="2"/>
      <scheme val="minor"/>
    </font>
    <font>
      <b/>
      <u/>
      <sz val="11"/>
      <color theme="9"/>
      <name val="Calibri"/>
      <family val="2"/>
      <scheme val="minor"/>
    </font>
    <font>
      <sz val="11"/>
      <color rgb="FFFF0000"/>
      <name val="Arial"/>
      <family val="2"/>
    </font>
    <font>
      <sz val="11"/>
      <color rgb="FF0000FF"/>
      <name val="Calibri"/>
      <family val="2"/>
      <scheme val="minor"/>
    </font>
    <font>
      <b/>
      <sz val="11"/>
      <color rgb="FF0000FF"/>
      <name val="Calibri"/>
      <family val="2"/>
      <scheme val="minor"/>
    </font>
    <font>
      <b/>
      <sz val="11"/>
      <color rgb="FFFF0000"/>
      <name val="Calibri"/>
      <family val="2"/>
      <scheme val="minor"/>
    </font>
    <font>
      <sz val="15"/>
      <color rgb="FFFF0000"/>
      <name val="Calibri"/>
      <family val="2"/>
      <scheme val="minor"/>
    </font>
    <font>
      <b/>
      <sz val="15"/>
      <color rgb="FFFF0000"/>
      <name val="Calibri"/>
      <family val="2"/>
      <scheme val="minor"/>
    </font>
    <font>
      <b/>
      <sz val="11"/>
      <color theme="4"/>
      <name val="Calibri"/>
      <family val="2"/>
      <scheme val="minor"/>
    </font>
    <font>
      <sz val="11"/>
      <color rgb="FF0070C0"/>
      <name val="Calibri"/>
      <family val="2"/>
      <scheme val="minor"/>
    </font>
    <font>
      <b/>
      <sz val="16"/>
      <color rgb="FF000000"/>
      <name val="Calibri"/>
      <family val="2"/>
      <scheme val="minor"/>
    </font>
    <font>
      <b/>
      <sz val="14"/>
      <color rgb="FFFFFFFF"/>
      <name val="Calibri"/>
      <family val="2"/>
      <scheme val="minor"/>
    </font>
    <font>
      <sz val="10"/>
      <name val="Arial"/>
      <family val="2"/>
    </font>
    <font>
      <b/>
      <sz val="10"/>
      <name val="Arial"/>
      <family val="2"/>
    </font>
    <font>
      <sz val="10"/>
      <name val="Arial"/>
      <family val="2"/>
    </font>
    <font>
      <b/>
      <sz val="20"/>
      <color rgb="FF3366FF"/>
      <name val="Arial"/>
      <family val="2"/>
    </font>
    <font>
      <b/>
      <sz val="10"/>
      <color theme="1"/>
      <name val="Arial"/>
      <family val="2"/>
    </font>
    <font>
      <b/>
      <sz val="14"/>
      <color rgb="FFFF0000"/>
      <name val="Arial"/>
      <family val="2"/>
    </font>
    <font>
      <sz val="12"/>
      <name val="Arial"/>
      <family val="2"/>
    </font>
    <font>
      <sz val="10"/>
      <color theme="1"/>
      <name val="Arial"/>
      <family val="2"/>
    </font>
    <font>
      <b/>
      <sz val="10"/>
      <color indexed="10"/>
      <name val="Arial"/>
      <family val="2"/>
    </font>
    <font>
      <b/>
      <sz val="12"/>
      <color indexed="10"/>
      <name val="Arial"/>
      <family val="2"/>
    </font>
    <font>
      <sz val="14"/>
      <color indexed="10"/>
      <name val="Arial"/>
      <family val="2"/>
    </font>
    <font>
      <sz val="10"/>
      <color theme="4" tint="0.59999389629810485"/>
      <name val="Arial"/>
      <family val="2"/>
    </font>
    <font>
      <sz val="10"/>
      <color indexed="10"/>
      <name val="Arial"/>
      <family val="2"/>
    </font>
    <font>
      <sz val="12"/>
      <color indexed="10"/>
      <name val="Arial"/>
      <family val="2"/>
    </font>
    <font>
      <u/>
      <sz val="10"/>
      <name val="Arial"/>
      <family val="2"/>
    </font>
    <font>
      <u/>
      <sz val="12"/>
      <name val="Arial"/>
      <family val="2"/>
    </font>
    <font>
      <u/>
      <sz val="14"/>
      <name val="Arial"/>
      <family val="2"/>
    </font>
    <font>
      <sz val="14"/>
      <name val="Arial"/>
      <family val="2"/>
    </font>
    <font>
      <b/>
      <u/>
      <sz val="12"/>
      <name val="Arial"/>
      <family val="2"/>
    </font>
    <font>
      <b/>
      <u/>
      <sz val="10"/>
      <name val="Arial"/>
      <family val="2"/>
    </font>
    <font>
      <b/>
      <sz val="11"/>
      <name val="Arial"/>
      <family val="2"/>
    </font>
    <font>
      <b/>
      <sz val="10"/>
      <color theme="0"/>
      <name val="Calibri"/>
      <family val="2"/>
      <scheme val="minor"/>
    </font>
    <font>
      <sz val="10"/>
      <color rgb="FF000000"/>
      <name val="Arial"/>
      <family val="2"/>
    </font>
    <font>
      <sz val="11"/>
      <name val="Arial"/>
      <family val="2"/>
    </font>
    <font>
      <sz val="11"/>
      <color theme="1"/>
      <name val="Arial"/>
      <family val="2"/>
    </font>
    <font>
      <sz val="12"/>
      <color theme="1"/>
      <name val="Arial"/>
      <family val="2"/>
    </font>
    <font>
      <sz val="8"/>
      <name val="Arial"/>
      <family val="2"/>
    </font>
    <font>
      <sz val="10"/>
      <name val="Apple Chancery"/>
      <family val="4"/>
      <charset val="1"/>
    </font>
    <font>
      <b/>
      <sz val="8"/>
      <name val="Arial"/>
      <family val="2"/>
    </font>
    <font>
      <b/>
      <sz val="14"/>
      <name val="Calibri"/>
      <family val="2"/>
      <scheme val="minor"/>
    </font>
    <font>
      <b/>
      <sz val="12"/>
      <name val="Arial"/>
      <family val="2"/>
    </font>
    <font>
      <sz val="10"/>
      <name val="Wingdings"/>
      <charset val="2"/>
    </font>
    <font>
      <sz val="10"/>
      <color theme="1"/>
      <name val="Calibri"/>
      <family val="2"/>
      <scheme val="minor"/>
    </font>
    <font>
      <sz val="10"/>
      <name val="Arial"/>
      <family val="2"/>
    </font>
    <font>
      <b/>
      <vertAlign val="superscript"/>
      <sz val="10"/>
      <name val="Arial"/>
      <family val="2"/>
    </font>
    <font>
      <sz val="11"/>
      <color theme="4" tint="-0.249977111117893"/>
      <name val="Calibri"/>
      <family val="2"/>
      <scheme val="minor"/>
    </font>
    <font>
      <sz val="11"/>
      <color rgb="FF00B0F0"/>
      <name val="Calibri"/>
      <family val="2"/>
      <scheme val="minor"/>
    </font>
    <font>
      <sz val="10"/>
      <color rgb="FF00B0F0"/>
      <name val="Arial"/>
      <family val="2"/>
    </font>
    <font>
      <sz val="11"/>
      <color indexed="8"/>
      <name val="Calibri"/>
      <family val="2"/>
    </font>
    <font>
      <b/>
      <sz val="14"/>
      <color rgb="FF000000"/>
      <name val="Calibri"/>
      <family val="2"/>
      <scheme val="minor"/>
    </font>
    <font>
      <sz val="12"/>
      <color rgb="FF000000"/>
      <name val="Calibri"/>
      <family val="2"/>
      <scheme val="minor"/>
    </font>
    <font>
      <b/>
      <sz val="11"/>
      <color rgb="FF000000"/>
      <name val="Calibri"/>
      <family val="2"/>
      <scheme val="minor"/>
    </font>
    <font>
      <sz val="12"/>
      <color rgb="FFFF0000"/>
      <name val="Calibri"/>
      <family val="2"/>
      <scheme val="minor"/>
    </font>
    <font>
      <b/>
      <sz val="12"/>
      <color rgb="FF000000"/>
      <name val="Calibri"/>
      <family val="2"/>
      <scheme val="minor"/>
    </font>
    <font>
      <sz val="11"/>
      <color theme="0" tint="-0.14999847407452621"/>
      <name val="Calibri"/>
      <family val="2"/>
      <scheme val="minor"/>
    </font>
    <font>
      <sz val="10"/>
      <color theme="4" tint="-0.249977111117893"/>
      <name val="Arial"/>
      <family val="2"/>
    </font>
    <font>
      <sz val="11"/>
      <color rgb="FF000000"/>
      <name val="Symbol"/>
      <family val="1"/>
      <charset val="2"/>
    </font>
    <font>
      <sz val="7"/>
      <color rgb="FF000000"/>
      <name val="Times New Roman"/>
      <family val="1"/>
    </font>
    <font>
      <sz val="11"/>
      <color theme="1"/>
      <name val="Symbol"/>
      <family val="1"/>
      <charset val="2"/>
    </font>
    <font>
      <sz val="7"/>
      <color theme="1"/>
      <name val="Times New Roman"/>
      <family val="1"/>
    </font>
  </fonts>
  <fills count="37">
    <fill>
      <patternFill patternType="none"/>
    </fill>
    <fill>
      <patternFill patternType="gray125"/>
    </fill>
    <fill>
      <patternFill patternType="solid">
        <fgColor rgb="FFF8F8F8"/>
        <bgColor indexed="64"/>
      </patternFill>
    </fill>
    <fill>
      <patternFill patternType="solid">
        <fgColor rgb="FF002060"/>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rgb="FFFFFFCC"/>
        <bgColor rgb="FFFFFFCC"/>
      </patternFill>
    </fill>
    <fill>
      <patternFill patternType="solid">
        <fgColor rgb="FFFFFFFF"/>
        <bgColor indexed="64"/>
      </patternFill>
    </fill>
    <fill>
      <patternFill patternType="solid">
        <fgColor theme="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rgb="FFFFFF00"/>
        <bgColor rgb="FF000000"/>
      </patternFill>
    </fill>
    <fill>
      <patternFill patternType="solid">
        <fgColor rgb="FFFFFFFF"/>
        <bgColor rgb="FF000000"/>
      </patternFill>
    </fill>
    <fill>
      <patternFill patternType="solid">
        <fgColor rgb="FFF8F8F8"/>
        <bgColor rgb="FF000000"/>
      </patternFill>
    </fill>
    <fill>
      <patternFill patternType="solid">
        <fgColor rgb="FFE7E6E6"/>
        <bgColor rgb="FF000000"/>
      </patternFill>
    </fill>
    <fill>
      <patternFill patternType="solid">
        <fgColor rgb="FFFFE699"/>
        <bgColor rgb="FF000000"/>
      </patternFill>
    </fill>
    <fill>
      <patternFill patternType="solid">
        <fgColor rgb="FF9BC2E6"/>
        <bgColor rgb="FF000000"/>
      </patternFill>
    </fill>
    <fill>
      <patternFill patternType="solid">
        <fgColor rgb="FF000000"/>
        <bgColor rgb="FF000000"/>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rgb="FF000000"/>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7" tint="0.59999389629810485"/>
        <bgColor rgb="FF000000"/>
      </patternFill>
    </fill>
    <fill>
      <patternFill patternType="solid">
        <fgColor theme="7" tint="0.79998168889431442"/>
        <bgColor indexed="64"/>
      </patternFill>
    </fill>
    <fill>
      <patternFill patternType="solid">
        <fgColor theme="0" tint="-0.249977111117893"/>
        <bgColor indexed="64"/>
      </patternFill>
    </fill>
    <fill>
      <patternFill patternType="solid">
        <fgColor rgb="FFF9FBFD"/>
        <bgColor indexed="64"/>
      </patternFill>
    </fill>
    <fill>
      <patternFill patternType="solid">
        <fgColor theme="5" tint="0.59999389629810485"/>
        <bgColor indexed="64"/>
      </patternFill>
    </fill>
    <fill>
      <patternFill patternType="solid">
        <fgColor theme="5" tint="0.59999389629810485"/>
        <bgColor rgb="FF000000"/>
      </patternFill>
    </fill>
    <fill>
      <patternFill patternType="solid">
        <fgColor theme="4" tint="0.79998168889431442"/>
        <bgColor indexed="64"/>
      </patternFill>
    </fill>
  </fills>
  <borders count="12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theme="0" tint="-0.24994659260841701"/>
      </top>
      <bottom style="thin">
        <color theme="0" tint="-0.24994659260841701"/>
      </bottom>
      <diagonal/>
    </border>
    <border>
      <left style="thin">
        <color theme="0"/>
      </left>
      <right style="thin">
        <color theme="0"/>
      </right>
      <top/>
      <bottom/>
      <diagonal/>
    </border>
    <border>
      <left style="thin">
        <color rgb="FF002060"/>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1"/>
      </left>
      <right style="thin">
        <color indexed="64"/>
      </right>
      <top style="medium">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medium">
        <color indexed="64"/>
      </bottom>
      <diagonal/>
    </border>
    <border>
      <left/>
      <right style="medium">
        <color auto="1"/>
      </right>
      <top/>
      <bottom/>
      <diagonal/>
    </border>
    <border>
      <left/>
      <right style="medium">
        <color indexed="64"/>
      </right>
      <top/>
      <bottom style="medium">
        <color indexed="64"/>
      </bottom>
      <diagonal/>
    </border>
    <border>
      <left style="thin">
        <color theme="0"/>
      </left>
      <right/>
      <top/>
      <bottom/>
      <diagonal/>
    </border>
    <border>
      <left/>
      <right/>
      <top style="thin">
        <color theme="0"/>
      </top>
      <bottom style="thin">
        <color theme="0"/>
      </bottom>
      <diagonal/>
    </border>
    <border>
      <left style="thin">
        <color indexed="64"/>
      </left>
      <right/>
      <top style="medium">
        <color indexed="64"/>
      </top>
      <bottom/>
      <diagonal/>
    </border>
    <border>
      <left style="thin">
        <color theme="1"/>
      </left>
      <right style="thin">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bottom/>
      <diagonal/>
    </border>
    <border>
      <left/>
      <right style="thin">
        <color theme="0"/>
      </right>
      <top/>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theme="1"/>
      </left>
      <right style="thin">
        <color indexed="64"/>
      </right>
      <top/>
      <bottom style="thin">
        <color indexed="64"/>
      </bottom>
      <diagonal/>
    </border>
    <border>
      <left style="thin">
        <color indexed="64"/>
      </left>
      <right style="medium">
        <color indexed="64"/>
      </right>
      <top/>
      <bottom style="thin">
        <color indexed="64"/>
      </bottom>
      <diagonal/>
    </border>
    <border>
      <left style="thin">
        <color theme="0" tint="-0.499984740745262"/>
      </left>
      <right style="thin">
        <color indexed="64"/>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808080"/>
      </left>
      <right style="thin">
        <color theme="0"/>
      </right>
      <top style="thin">
        <color rgb="FFFFFFFF"/>
      </top>
      <bottom/>
      <diagonal/>
    </border>
    <border>
      <left style="thin">
        <color rgb="FF808080"/>
      </left>
      <right style="thin">
        <color theme="0"/>
      </right>
      <top/>
      <bottom style="thin">
        <color rgb="FFFFFFFF"/>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theme="0" tint="-0.499984740745262"/>
      </left>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499984740745262"/>
      </left>
      <right style="medium">
        <color indexed="64"/>
      </right>
      <top/>
      <bottom style="thin">
        <color theme="0" tint="-0.499984740745262"/>
      </bottom>
      <diagonal/>
    </border>
    <border>
      <left/>
      <right style="medium">
        <color indexed="64"/>
      </right>
      <top style="thin">
        <color indexed="64"/>
      </top>
      <bottom style="medium">
        <color indexed="64"/>
      </bottom>
      <diagonal/>
    </border>
    <border>
      <left style="thin">
        <color rgb="FF002060"/>
      </left>
      <right/>
      <top style="thin">
        <color rgb="FF002060"/>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theme="0"/>
      </left>
      <right/>
      <top/>
      <bottom style="thin">
        <color theme="0"/>
      </bottom>
      <diagonal/>
    </border>
    <border>
      <left style="medium">
        <color indexed="64"/>
      </left>
      <right style="thin">
        <color theme="0" tint="-0.499984740745262"/>
      </right>
      <top style="medium">
        <color indexed="64"/>
      </top>
      <bottom style="medium">
        <color indexed="64"/>
      </bottom>
      <diagonal/>
    </border>
    <border>
      <left style="thin">
        <color theme="0" tint="-0.499984740745262"/>
      </left>
      <right/>
      <top style="medium">
        <color indexed="64"/>
      </top>
      <bottom style="medium">
        <color indexed="64"/>
      </bottom>
      <diagonal/>
    </border>
    <border>
      <left style="medium">
        <color auto="1"/>
      </left>
      <right style="thin">
        <color auto="1"/>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theme="0" tint="-0.499984740745262"/>
      </right>
      <top/>
      <bottom style="medium">
        <color indexed="64"/>
      </bottom>
      <diagonal/>
    </border>
    <border>
      <left style="thin">
        <color theme="0" tint="-0.499984740745262"/>
      </left>
      <right/>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theme="0" tint="-0.499984740745262"/>
      </left>
      <right style="medium">
        <color indexed="64"/>
      </right>
      <top style="thin">
        <color theme="0" tint="-0.499984740745262"/>
      </top>
      <bottom/>
      <diagonal/>
    </border>
    <border>
      <left/>
      <right/>
      <top style="thin">
        <color indexed="64"/>
      </top>
      <bottom style="thin">
        <color indexed="64"/>
      </bottom>
      <diagonal/>
    </border>
    <border>
      <left style="medium">
        <color indexed="64"/>
      </left>
      <right/>
      <top style="thin">
        <color theme="0" tint="-0.499984740745262"/>
      </top>
      <bottom style="thin">
        <color theme="0" tint="-0.499984740745262"/>
      </bottom>
      <diagonal/>
    </border>
    <border>
      <left/>
      <right/>
      <top style="thin">
        <color indexed="64"/>
      </top>
      <bottom/>
      <diagonal/>
    </border>
    <border>
      <left/>
      <right style="medium">
        <color indexed="64"/>
      </right>
      <top style="thin">
        <color indexed="64"/>
      </top>
      <bottom/>
      <diagonal/>
    </border>
    <border>
      <left style="thin">
        <color theme="0" tint="-0.499984740745262"/>
      </left>
      <right style="medium">
        <color indexed="64"/>
      </right>
      <top style="medium">
        <color indexed="64"/>
      </top>
      <bottom style="medium">
        <color indexed="64"/>
      </bottom>
      <diagonal/>
    </border>
    <border>
      <left style="medium">
        <color auto="1"/>
      </left>
      <right/>
      <top/>
      <bottom style="thin">
        <color auto="1"/>
      </bottom>
      <diagonal/>
    </border>
    <border>
      <left style="medium">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theme="0" tint="-0.499984740745262"/>
      </right>
      <top style="medium">
        <color indexed="64"/>
      </top>
      <bottom/>
      <diagonal/>
    </border>
    <border>
      <left style="thin">
        <color theme="0" tint="-0.499984740745262"/>
      </left>
      <right style="medium">
        <color indexed="64"/>
      </right>
      <top style="medium">
        <color indexed="64"/>
      </top>
      <bottom/>
      <diagonal/>
    </border>
    <border>
      <left style="medium">
        <color indexed="64"/>
      </left>
      <right style="thin">
        <color theme="0" tint="-0.499984740745262"/>
      </right>
      <top style="thin">
        <color indexed="64"/>
      </top>
      <bottom style="medium">
        <color indexed="64"/>
      </bottom>
      <diagonal/>
    </border>
    <border>
      <left style="thin">
        <color theme="0" tint="-0.499984740745262"/>
      </left>
      <right style="medium">
        <color indexed="64"/>
      </right>
      <top style="thin">
        <color indexed="64"/>
      </top>
      <bottom style="medium">
        <color indexed="64"/>
      </bottom>
      <diagonal/>
    </border>
    <border>
      <left style="medium">
        <color indexed="64"/>
      </left>
      <right style="thin">
        <color rgb="FF808080"/>
      </right>
      <top/>
      <bottom style="thin">
        <color rgb="FF808080"/>
      </bottom>
      <diagonal/>
    </border>
    <border>
      <left/>
      <right style="medium">
        <color indexed="64"/>
      </right>
      <top/>
      <bottom style="thin">
        <color rgb="FF808080"/>
      </bottom>
      <diagonal/>
    </border>
    <border>
      <left style="thin">
        <color theme="0"/>
      </left>
      <right/>
      <top style="thin">
        <color theme="0"/>
      </top>
      <bottom/>
      <diagonal/>
    </border>
    <border>
      <left style="thin">
        <color theme="0"/>
      </left>
      <right style="thin">
        <color theme="0"/>
      </right>
      <top style="thin">
        <color theme="0" tint="-0.24994659260841701"/>
      </top>
      <bottom/>
      <diagonal/>
    </border>
    <border>
      <left style="thin">
        <color theme="0"/>
      </left>
      <right style="thin">
        <color theme="0"/>
      </right>
      <top style="thin">
        <color theme="0" tint="-0.249977111117893"/>
      </top>
      <bottom style="thin">
        <color theme="0"/>
      </bottom>
      <diagonal/>
    </border>
    <border>
      <left style="thin">
        <color theme="0"/>
      </left>
      <right style="thin">
        <color theme="0"/>
      </right>
      <top style="thin">
        <color theme="0" tint="-0.24994659260841701"/>
      </top>
      <bottom style="thin">
        <color theme="0" tint="-0.249977111117893"/>
      </bottom>
      <diagonal/>
    </border>
    <border>
      <left style="thin">
        <color theme="0"/>
      </left>
      <right style="thin">
        <color theme="0"/>
      </right>
      <top style="thin">
        <color theme="0"/>
      </top>
      <bottom style="thin">
        <color theme="0" tint="-0.24994659260841701"/>
      </bottom>
      <diagonal/>
    </border>
  </borders>
  <cellStyleXfs count="82">
    <xf numFmtId="0" fontId="0" fillId="0" borderId="0"/>
    <xf numFmtId="43"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29" fillId="0" borderId="0"/>
    <xf numFmtId="0" fontId="29" fillId="0" borderId="0"/>
    <xf numFmtId="0" fontId="13" fillId="0" borderId="0"/>
    <xf numFmtId="0" fontId="12" fillId="0" borderId="0"/>
    <xf numFmtId="0" fontId="13" fillId="0" borderId="0"/>
    <xf numFmtId="0" fontId="12" fillId="0" borderId="0"/>
    <xf numFmtId="9" fontId="12" fillId="0" borderId="0" applyFont="0" applyFill="0" applyBorder="0" applyAlignment="0" applyProtection="0"/>
    <xf numFmtId="0" fontId="31" fillId="0" borderId="0"/>
    <xf numFmtId="164" fontId="36" fillId="0" borderId="0" applyFont="0" applyFill="0" applyBorder="0" applyAlignment="0" applyProtection="0"/>
    <xf numFmtId="0" fontId="36" fillId="0" borderId="0"/>
    <xf numFmtId="0" fontId="36" fillId="0" borderId="0"/>
    <xf numFmtId="0" fontId="29" fillId="0" borderId="0"/>
    <xf numFmtId="0" fontId="12" fillId="0" borderId="0"/>
    <xf numFmtId="0" fontId="62" fillId="0" borderId="0"/>
    <xf numFmtId="164" fontId="29" fillId="0" borderId="0" applyFont="0" applyFill="0" applyBorder="0" applyAlignment="0" applyProtection="0"/>
    <xf numFmtId="164" fontId="29" fillId="0" borderId="0" applyFont="0" applyFill="0" applyBorder="0" applyAlignment="0" applyProtection="0"/>
    <xf numFmtId="0" fontId="12" fillId="0" borderId="0"/>
    <xf numFmtId="164" fontId="29" fillId="0" borderId="0" applyFont="0" applyFill="0" applyBorder="0" applyAlignment="0" applyProtection="0"/>
    <xf numFmtId="0" fontId="29" fillId="0" borderId="0"/>
    <xf numFmtId="9" fontId="29"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29" fillId="0" borderId="0"/>
    <xf numFmtId="164"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2" fillId="0" borderId="0"/>
    <xf numFmtId="0" fontId="29" fillId="0" borderId="0"/>
    <xf numFmtId="164" fontId="12" fillId="0" borderId="0" applyFont="0" applyFill="0" applyBorder="0" applyAlignment="0" applyProtection="0"/>
    <xf numFmtId="164" fontId="36" fillId="0" borderId="0" applyFont="0" applyFill="0" applyBorder="0" applyAlignment="0" applyProtection="0"/>
    <xf numFmtId="0" fontId="29" fillId="0" borderId="0"/>
    <xf numFmtId="164"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29" fillId="0" borderId="0"/>
    <xf numFmtId="0" fontId="29" fillId="0" borderId="0"/>
    <xf numFmtId="0" fontId="36" fillId="0" borderId="0"/>
    <xf numFmtId="0" fontId="29" fillId="0" borderId="0"/>
    <xf numFmtId="0" fontId="29" fillId="0" borderId="0"/>
    <xf numFmtId="172" fontId="29" fillId="0" borderId="0" applyFont="0" applyFill="0" applyBorder="0" applyAlignment="0" applyProtection="0"/>
    <xf numFmtId="164" fontId="36" fillId="0" borderId="0" applyFont="0" applyFill="0" applyBorder="0" applyAlignment="0" applyProtection="0"/>
    <xf numFmtId="0" fontId="12" fillId="0" borderId="0"/>
    <xf numFmtId="164" fontId="67" fillId="0" borderId="0" applyFont="0" applyFill="0" applyBorder="0" applyAlignment="0" applyProtection="0"/>
    <xf numFmtId="0" fontId="36" fillId="0" borderId="0"/>
    <xf numFmtId="0" fontId="36" fillId="0" borderId="0"/>
    <xf numFmtId="164" fontId="36" fillId="0" borderId="0" applyFont="0" applyFill="0" applyBorder="0" applyAlignment="0" applyProtection="0"/>
    <xf numFmtId="0" fontId="36" fillId="0" borderId="0"/>
    <xf numFmtId="0" fontId="36" fillId="0" borderId="0"/>
    <xf numFmtId="164" fontId="36" fillId="0" borderId="0" applyFont="0" applyFill="0" applyBorder="0" applyAlignment="0" applyProtection="0"/>
    <xf numFmtId="0" fontId="36" fillId="0" borderId="0"/>
    <xf numFmtId="0" fontId="36" fillId="0" borderId="0"/>
    <xf numFmtId="164" fontId="36" fillId="0" borderId="0" applyFont="0" applyFill="0" applyBorder="0" applyAlignment="0" applyProtection="0"/>
    <xf numFmtId="0" fontId="36" fillId="0" borderId="0"/>
    <xf numFmtId="44" fontId="29" fillId="0" borderId="0" applyFont="0" applyFill="0" applyBorder="0" applyAlignment="0" applyProtection="0"/>
    <xf numFmtId="44" fontId="29"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29" fillId="0" borderId="0"/>
    <xf numFmtId="44" fontId="29" fillId="0" borderId="0" applyFont="0" applyFill="0" applyBorder="0" applyAlignment="0" applyProtection="0"/>
    <xf numFmtId="44" fontId="29" fillId="0" borderId="0" applyFont="0" applyFill="0" applyBorder="0" applyAlignment="0" applyProtection="0"/>
  </cellStyleXfs>
  <cellXfs count="620">
    <xf numFmtId="0" fontId="0" fillId="0" borderId="0" xfId="0"/>
    <xf numFmtId="0" fontId="0" fillId="0" borderId="1" xfId="0"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wrapText="1"/>
    </xf>
    <xf numFmtId="0" fontId="0" fillId="0" borderId="1" xfId="0" quotePrefix="1" applyBorder="1" applyAlignment="1">
      <alignment horizontal="left" vertical="center" wrapText="1"/>
    </xf>
    <xf numFmtId="165" fontId="0" fillId="0" borderId="4" xfId="0" applyNumberFormat="1"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8" fillId="3" borderId="6" xfId="0" applyFont="1" applyFill="1" applyBorder="1" applyAlignment="1">
      <alignment horizontal="left" vertical="center"/>
    </xf>
    <xf numFmtId="0" fontId="8" fillId="3" borderId="6" xfId="0" applyFont="1" applyFill="1" applyBorder="1" applyAlignment="1">
      <alignment horizontal="center" vertical="center"/>
    </xf>
    <xf numFmtId="0" fontId="8" fillId="3" borderId="6" xfId="0" applyFont="1" applyFill="1" applyBorder="1" applyAlignment="1">
      <alignment horizontal="left" vertical="center" wrapText="1"/>
    </xf>
    <xf numFmtId="0" fontId="9" fillId="3" borderId="6" xfId="0" applyFont="1" applyFill="1" applyBorder="1" applyAlignment="1">
      <alignment horizontal="left" vertical="center"/>
    </xf>
    <xf numFmtId="0" fontId="2"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10" fillId="3" borderId="6" xfId="0" applyFont="1" applyFill="1" applyBorder="1" applyAlignment="1">
      <alignment horizontal="left" vertical="center"/>
    </xf>
    <xf numFmtId="0" fontId="0" fillId="0" borderId="1" xfId="0" applyBorder="1" applyAlignment="1">
      <alignment horizontal="left" vertical="center"/>
    </xf>
    <xf numFmtId="0" fontId="11" fillId="0" borderId="1" xfId="0" applyFont="1" applyBorder="1" applyAlignment="1">
      <alignment horizontal="left" vertical="center"/>
    </xf>
    <xf numFmtId="0" fontId="0" fillId="5" borderId="4" xfId="0" applyFill="1" applyBorder="1" applyAlignment="1" applyProtection="1">
      <alignment horizontal="left" vertical="center" wrapText="1"/>
      <protection locked="0"/>
    </xf>
    <xf numFmtId="0" fontId="5" fillId="2" borderId="2" xfId="0" applyFont="1" applyFill="1" applyBorder="1" applyAlignment="1">
      <alignment vertical="center" wrapText="1"/>
    </xf>
    <xf numFmtId="0" fontId="6" fillId="0" borderId="1" xfId="0" applyFont="1" applyBorder="1" applyAlignment="1">
      <alignment vertical="center" wrapText="1"/>
    </xf>
    <xf numFmtId="0" fontId="0" fillId="2" borderId="4" xfId="0"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6" xfId="0" applyFont="1" applyFill="1" applyBorder="1" applyAlignment="1">
      <alignment horizontal="center" vertical="center"/>
    </xf>
    <xf numFmtId="0" fontId="10" fillId="3" borderId="6" xfId="0" applyFont="1" applyFill="1" applyBorder="1" applyAlignment="1">
      <alignment horizontal="left" vertical="center" wrapText="1"/>
    </xf>
    <xf numFmtId="0" fontId="10" fillId="3" borderId="6" xfId="0" applyFont="1" applyFill="1" applyBorder="1" applyAlignment="1">
      <alignment horizontal="center" vertical="center"/>
    </xf>
    <xf numFmtId="1" fontId="0" fillId="0" borderId="19" xfId="0" applyNumberFormat="1" applyBorder="1" applyAlignment="1">
      <alignment horizontal="center" vertical="center" wrapText="1"/>
    </xf>
    <xf numFmtId="1" fontId="0" fillId="0" borderId="20" xfId="0" applyNumberFormat="1" applyBorder="1" applyAlignment="1">
      <alignment horizontal="center" vertical="center" wrapText="1"/>
    </xf>
    <xf numFmtId="1" fontId="0" fillId="0" borderId="21" xfId="0" applyNumberFormat="1" applyBorder="1" applyAlignment="1">
      <alignment horizontal="center" vertical="center" wrapText="1"/>
    </xf>
    <xf numFmtId="167" fontId="0" fillId="9" borderId="13" xfId="0" applyNumberFormat="1" applyFill="1" applyBorder="1" applyAlignment="1" applyProtection="1">
      <alignment horizontal="center" vertical="center" wrapText="1"/>
      <protection locked="0"/>
    </xf>
    <xf numFmtId="167" fontId="0" fillId="9" borderId="14" xfId="0" applyNumberFormat="1" applyFill="1" applyBorder="1" applyAlignment="1" applyProtection="1">
      <alignment horizontal="center" vertical="center" wrapText="1"/>
      <protection locked="0"/>
    </xf>
    <xf numFmtId="167" fontId="0" fillId="9" borderId="15" xfId="0" applyNumberFormat="1" applyFill="1" applyBorder="1" applyAlignment="1" applyProtection="1">
      <alignment horizontal="center" vertical="center" wrapText="1"/>
      <protection locked="0"/>
    </xf>
    <xf numFmtId="16" fontId="4" fillId="2" borderId="26" xfId="0" quotePrefix="1" applyNumberFormat="1" applyFont="1" applyFill="1" applyBorder="1" applyAlignment="1">
      <alignment horizontal="center" vertical="center" wrapText="1"/>
    </xf>
    <xf numFmtId="16" fontId="4" fillId="2" borderId="27" xfId="0" quotePrefix="1" applyNumberFormat="1" applyFont="1" applyFill="1" applyBorder="1" applyAlignment="1">
      <alignment horizontal="center" vertical="center" wrapText="1"/>
    </xf>
    <xf numFmtId="1" fontId="0" fillId="9" borderId="30" xfId="0" applyNumberFormat="1" applyFill="1" applyBorder="1" applyAlignment="1" applyProtection="1">
      <alignment horizontal="left" vertical="center" wrapText="1"/>
      <protection locked="0"/>
    </xf>
    <xf numFmtId="1" fontId="0" fillId="9" borderId="31" xfId="0" applyNumberFormat="1" applyFill="1" applyBorder="1" applyAlignment="1" applyProtection="1">
      <alignment horizontal="left" vertical="center" wrapText="1"/>
      <protection locked="0"/>
    </xf>
    <xf numFmtId="1" fontId="0" fillId="9" borderId="33" xfId="0" applyNumberFormat="1" applyFill="1" applyBorder="1" applyAlignment="1" applyProtection="1">
      <alignment horizontal="left" vertical="center" wrapText="1"/>
      <protection locked="0"/>
    </xf>
    <xf numFmtId="16" fontId="4" fillId="2" borderId="34" xfId="0" quotePrefix="1" applyNumberFormat="1" applyFont="1" applyFill="1" applyBorder="1" applyAlignment="1">
      <alignment horizontal="center" vertical="center" wrapText="1"/>
    </xf>
    <xf numFmtId="0" fontId="16" fillId="8" borderId="0" xfId="0" applyFont="1" applyFill="1" applyAlignment="1">
      <alignment horizontal="left" vertical="center"/>
    </xf>
    <xf numFmtId="0" fontId="0" fillId="8" borderId="0" xfId="0" applyFill="1" applyAlignment="1">
      <alignment horizontal="left"/>
    </xf>
    <xf numFmtId="0" fontId="15" fillId="8" borderId="0" xfId="0" applyFont="1" applyFill="1" applyAlignment="1">
      <alignment horizontal="left" vertical="center" wrapText="1"/>
    </xf>
    <xf numFmtId="0" fontId="17" fillId="8" borderId="0" xfId="0" applyFont="1" applyFill="1" applyAlignment="1">
      <alignment horizontal="left"/>
    </xf>
    <xf numFmtId="0" fontId="0" fillId="0" borderId="0" xfId="0" applyAlignment="1">
      <alignment horizontal="left"/>
    </xf>
    <xf numFmtId="0" fontId="0" fillId="8" borderId="0" xfId="0" applyFill="1" applyAlignment="1">
      <alignment vertical="center"/>
    </xf>
    <xf numFmtId="0" fontId="0" fillId="0" borderId="5" xfId="0" applyBorder="1" applyAlignment="1">
      <alignment horizontal="left" vertical="center" wrapText="1"/>
    </xf>
    <xf numFmtId="0" fontId="4" fillId="7" borderId="2" xfId="0" applyFont="1" applyFill="1" applyBorder="1" applyAlignment="1">
      <alignment horizontal="left" vertical="center" wrapText="1"/>
    </xf>
    <xf numFmtId="0" fontId="0" fillId="0" borderId="5" xfId="0" applyBorder="1" applyAlignment="1">
      <alignment horizontal="center" vertical="center" wrapText="1"/>
    </xf>
    <xf numFmtId="0" fontId="0" fillId="8" borderId="0" xfId="0" applyFill="1" applyAlignment="1">
      <alignment horizontal="center" vertical="center"/>
    </xf>
    <xf numFmtId="0" fontId="0" fillId="0" borderId="9" xfId="0" applyBorder="1" applyAlignment="1">
      <alignment horizontal="left" vertical="center" wrapText="1"/>
    </xf>
    <xf numFmtId="0" fontId="0" fillId="0" borderId="9" xfId="0" quotePrefix="1" applyBorder="1" applyAlignment="1">
      <alignment horizontal="left" vertical="center" wrapText="1"/>
    </xf>
    <xf numFmtId="0" fontId="0" fillId="0" borderId="10" xfId="0" applyBorder="1" applyAlignment="1">
      <alignment horizontal="left" vertical="center" wrapText="1"/>
    </xf>
    <xf numFmtId="0" fontId="5" fillId="2" borderId="38" xfId="0" applyFont="1" applyFill="1" applyBorder="1" applyAlignment="1">
      <alignment horizontal="center" vertical="center" wrapText="1"/>
    </xf>
    <xf numFmtId="167" fontId="14" fillId="11" borderId="36" xfId="0" applyNumberFormat="1" applyFont="1" applyFill="1" applyBorder="1" applyAlignment="1">
      <alignment horizontal="center" vertical="center"/>
    </xf>
    <xf numFmtId="0" fontId="15" fillId="10" borderId="38" xfId="0" applyFont="1" applyFill="1" applyBorder="1" applyAlignment="1">
      <alignment horizontal="center" vertical="center" wrapText="1"/>
    </xf>
    <xf numFmtId="0" fontId="15" fillId="10" borderId="39" xfId="0" applyFont="1" applyFill="1" applyBorder="1" applyAlignment="1">
      <alignment vertical="center" wrapText="1"/>
    </xf>
    <xf numFmtId="0" fontId="0" fillId="12" borderId="1" xfId="0" applyFill="1" applyBorder="1" applyAlignment="1">
      <alignment horizontal="left" vertical="center" wrapText="1"/>
    </xf>
    <xf numFmtId="0" fontId="0" fillId="12" borderId="1" xfId="0" applyFill="1" applyBorder="1" applyAlignment="1">
      <alignment horizontal="left" vertical="center"/>
    </xf>
    <xf numFmtId="0" fontId="0" fillId="12" borderId="1" xfId="0" applyFill="1" applyBorder="1" applyAlignment="1">
      <alignment horizontal="center" vertical="center" wrapText="1"/>
    </xf>
    <xf numFmtId="0" fontId="7" fillId="7" borderId="24"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7" fillId="7" borderId="43"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8" fillId="3" borderId="44" xfId="0" applyFont="1" applyFill="1" applyBorder="1" applyAlignment="1">
      <alignment horizontal="left" vertical="center"/>
    </xf>
    <xf numFmtId="0" fontId="8" fillId="3" borderId="45" xfId="0" applyFont="1" applyFill="1" applyBorder="1" applyAlignment="1">
      <alignment horizontal="left" vertical="center"/>
    </xf>
    <xf numFmtId="16" fontId="4" fillId="2" borderId="46" xfId="0" quotePrefix="1" applyNumberFormat="1" applyFont="1" applyFill="1" applyBorder="1" applyAlignment="1">
      <alignment horizontal="center"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50" xfId="0" applyBorder="1" applyAlignment="1">
      <alignment horizontal="left" vertical="center" wrapText="1"/>
    </xf>
    <xf numFmtId="1" fontId="0" fillId="0" borderId="16" xfId="0" applyNumberFormat="1" applyBorder="1" applyAlignment="1">
      <alignment horizontal="center" vertical="center" wrapText="1"/>
    </xf>
    <xf numFmtId="1" fontId="0" fillId="0" borderId="17" xfId="0" applyNumberFormat="1" applyBorder="1" applyAlignment="1">
      <alignment horizontal="center" vertical="center" wrapText="1"/>
    </xf>
    <xf numFmtId="1" fontId="0" fillId="0" borderId="18" xfId="0" applyNumberFormat="1" applyBorder="1" applyAlignment="1">
      <alignment horizontal="center" vertical="center" wrapText="1"/>
    </xf>
    <xf numFmtId="16" fontId="4" fillId="2" borderId="8" xfId="0" quotePrefix="1" applyNumberFormat="1" applyFont="1" applyFill="1" applyBorder="1" applyAlignment="1">
      <alignment horizontal="center" vertical="center" wrapText="1"/>
    </xf>
    <xf numFmtId="1" fontId="0" fillId="9" borderId="16" xfId="0" applyNumberFormat="1" applyFill="1" applyBorder="1" applyAlignment="1" applyProtection="1">
      <alignment horizontal="center" vertical="center" wrapText="1"/>
      <protection locked="0"/>
    </xf>
    <xf numFmtId="1" fontId="0" fillId="9" borderId="17" xfId="0" applyNumberFormat="1" applyFill="1" applyBorder="1" applyAlignment="1" applyProtection="1">
      <alignment horizontal="center" vertical="center" wrapText="1"/>
      <protection locked="0"/>
    </xf>
    <xf numFmtId="0" fontId="0" fillId="6" borderId="7" xfId="0" applyFill="1" applyBorder="1" applyAlignment="1" applyProtection="1">
      <alignment vertical="center" wrapText="1"/>
      <protection locked="0"/>
    </xf>
    <xf numFmtId="1" fontId="0" fillId="9" borderId="28" xfId="0" applyNumberFormat="1" applyFill="1" applyBorder="1" applyAlignment="1" applyProtection="1">
      <alignment horizontal="center" vertical="center" wrapText="1"/>
      <protection locked="0"/>
    </xf>
    <xf numFmtId="0" fontId="0" fillId="6" borderId="29" xfId="0" applyFill="1" applyBorder="1" applyAlignment="1" applyProtection="1">
      <alignment vertical="center" wrapText="1"/>
      <protection locked="0"/>
    </xf>
    <xf numFmtId="0" fontId="0" fillId="6" borderId="32" xfId="0" applyFill="1" applyBorder="1" applyAlignment="1" applyProtection="1">
      <alignment vertical="center" wrapText="1"/>
      <protection locked="0"/>
    </xf>
    <xf numFmtId="0" fontId="0" fillId="0" borderId="38" xfId="0" applyBorder="1" applyAlignment="1">
      <alignment horizontal="left" vertical="center" wrapText="1"/>
    </xf>
    <xf numFmtId="167" fontId="0" fillId="9" borderId="37" xfId="0" applyNumberFormat="1" applyFill="1" applyBorder="1" applyAlignment="1" applyProtection="1">
      <alignment horizontal="center" vertical="center" wrapText="1"/>
      <protection locked="0"/>
    </xf>
    <xf numFmtId="1" fontId="0" fillId="0" borderId="51" xfId="0" applyNumberFormat="1" applyBorder="1" applyAlignment="1">
      <alignment horizontal="center" vertical="center" wrapText="1"/>
    </xf>
    <xf numFmtId="1" fontId="0" fillId="9" borderId="52" xfId="0" applyNumberFormat="1" applyFill="1" applyBorder="1" applyAlignment="1" applyProtection="1">
      <alignment horizontal="left" vertical="center" wrapText="1"/>
      <protection locked="0"/>
    </xf>
    <xf numFmtId="0" fontId="26" fillId="0" borderId="38" xfId="0" applyFont="1" applyBorder="1" applyAlignment="1">
      <alignment horizontal="left" vertical="center" wrapText="1"/>
    </xf>
    <xf numFmtId="0" fontId="4" fillId="0" borderId="40" xfId="0" applyFont="1" applyBorder="1" applyAlignment="1">
      <alignment horizontal="left" vertical="center" wrapText="1"/>
    </xf>
    <xf numFmtId="0" fontId="0" fillId="0" borderId="41" xfId="0" applyBorder="1" applyAlignment="1">
      <alignment horizontal="left" vertical="center" wrapText="1"/>
    </xf>
    <xf numFmtId="0" fontId="0" fillId="0" borderId="53" xfId="0" applyBorder="1" applyAlignment="1">
      <alignment horizontal="left" vertical="center" wrapText="1"/>
    </xf>
    <xf numFmtId="0" fontId="21" fillId="0" borderId="4" xfId="0" applyFont="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5" fillId="7" borderId="54" xfId="0" applyFont="1" applyFill="1" applyBorder="1" applyAlignment="1">
      <alignment horizontal="center" vertical="center" wrapText="1"/>
    </xf>
    <xf numFmtId="0" fontId="5" fillId="2" borderId="38" xfId="0" quotePrefix="1" applyFont="1" applyFill="1" applyBorder="1" applyAlignment="1">
      <alignment horizontal="center" vertical="center" wrapText="1"/>
    </xf>
    <xf numFmtId="0" fontId="5" fillId="7" borderId="7" xfId="0" applyFont="1" applyFill="1" applyBorder="1" applyAlignment="1">
      <alignment horizontal="center" vertical="center" wrapText="1"/>
    </xf>
    <xf numFmtId="0" fontId="3" fillId="0" borderId="10" xfId="0" applyFont="1" applyBorder="1" applyAlignment="1">
      <alignment horizontal="left" vertical="center" wrapText="1"/>
    </xf>
    <xf numFmtId="167" fontId="0" fillId="7" borderId="7" xfId="0" applyNumberFormat="1" applyFill="1" applyBorder="1" applyAlignment="1">
      <alignment horizontal="center" vertical="center"/>
    </xf>
    <xf numFmtId="0" fontId="15" fillId="10" borderId="38" xfId="0" quotePrefix="1" applyFont="1" applyFill="1" applyBorder="1" applyAlignment="1">
      <alignment horizontal="center" vertical="center" wrapText="1"/>
    </xf>
    <xf numFmtId="0" fontId="27" fillId="15" borderId="0" xfId="0" applyFont="1" applyFill="1" applyAlignment="1">
      <alignment horizontal="left"/>
    </xf>
    <xf numFmtId="0" fontId="15" fillId="15" borderId="0" xfId="0" applyFont="1" applyFill="1" applyAlignment="1">
      <alignment horizontal="left" vertical="center" wrapText="1"/>
    </xf>
    <xf numFmtId="0" fontId="15" fillId="16" borderId="0" xfId="0" applyFont="1" applyFill="1" applyAlignment="1">
      <alignment horizontal="left"/>
    </xf>
    <xf numFmtId="0" fontId="5" fillId="17" borderId="55" xfId="0" applyFont="1" applyFill="1" applyBorder="1" applyAlignment="1">
      <alignment horizontal="center" vertical="center" wrapText="1"/>
    </xf>
    <xf numFmtId="0" fontId="5" fillId="17" borderId="56" xfId="0" applyFont="1" applyFill="1" applyBorder="1" applyAlignment="1">
      <alignment horizontal="center" vertical="center" wrapText="1"/>
    </xf>
    <xf numFmtId="0" fontId="5" fillId="17" borderId="57" xfId="0" applyFont="1" applyFill="1" applyBorder="1" applyAlignment="1">
      <alignment horizontal="center" vertical="center" wrapText="1"/>
    </xf>
    <xf numFmtId="0" fontId="15" fillId="16" borderId="57" xfId="0" applyFont="1" applyFill="1" applyBorder="1" applyAlignment="1">
      <alignment vertical="center" wrapText="1"/>
    </xf>
    <xf numFmtId="0" fontId="15" fillId="18" borderId="57" xfId="0" applyFont="1" applyFill="1" applyBorder="1" applyAlignment="1">
      <alignment horizontal="center" vertical="center"/>
    </xf>
    <xf numFmtId="0" fontId="5" fillId="18" borderId="57" xfId="0" applyFont="1" applyFill="1" applyBorder="1" applyAlignment="1">
      <alignment horizontal="center" vertical="center" wrapText="1"/>
    </xf>
    <xf numFmtId="8" fontId="5" fillId="18" borderId="57" xfId="0" applyNumberFormat="1" applyFont="1" applyFill="1" applyBorder="1" applyAlignment="1">
      <alignment horizontal="center" vertical="center" wrapText="1"/>
    </xf>
    <xf numFmtId="8" fontId="15" fillId="18" borderId="57" xfId="0" applyNumberFormat="1" applyFont="1" applyFill="1" applyBorder="1" applyAlignment="1">
      <alignment horizontal="center" vertical="center"/>
    </xf>
    <xf numFmtId="0" fontId="15" fillId="16" borderId="57" xfId="0" applyFont="1" applyFill="1" applyBorder="1" applyAlignment="1">
      <alignment horizontal="center" vertical="center" wrapText="1"/>
    </xf>
    <xf numFmtId="8" fontId="15" fillId="19" borderId="57" xfId="0" applyNumberFormat="1" applyFont="1" applyFill="1" applyBorder="1" applyAlignment="1">
      <alignment horizontal="center" vertical="center"/>
    </xf>
    <xf numFmtId="0" fontId="15" fillId="0" borderId="60" xfId="0" applyFont="1" applyBorder="1" applyAlignment="1">
      <alignment horizontal="left" vertical="center" wrapText="1"/>
    </xf>
    <xf numFmtId="0" fontId="3" fillId="0" borderId="61" xfId="0" applyFont="1" applyBorder="1" applyAlignment="1">
      <alignment horizontal="left" vertical="center" wrapText="1"/>
    </xf>
    <xf numFmtId="0" fontId="15" fillId="0" borderId="61" xfId="0" applyFont="1" applyBorder="1" applyAlignment="1">
      <alignment horizontal="left" vertical="center" wrapText="1"/>
    </xf>
    <xf numFmtId="0" fontId="15" fillId="0" borderId="57" xfId="0" applyFont="1" applyBorder="1" applyAlignment="1">
      <alignment horizontal="left" vertical="center" wrapText="1"/>
    </xf>
    <xf numFmtId="0" fontId="15" fillId="20" borderId="57" xfId="0" applyFont="1" applyFill="1" applyBorder="1" applyAlignment="1">
      <alignment horizontal="center" vertical="center"/>
    </xf>
    <xf numFmtId="0" fontId="15" fillId="16" borderId="0" xfId="0" applyFont="1" applyFill="1" applyAlignment="1">
      <alignment horizontal="center" vertical="center"/>
    </xf>
    <xf numFmtId="0" fontId="15" fillId="16" borderId="0" xfId="0" applyFont="1" applyFill="1" applyAlignment="1">
      <alignment vertical="center"/>
    </xf>
    <xf numFmtId="8" fontId="28" fillId="21" borderId="36" xfId="0" applyNumberFormat="1" applyFont="1" applyFill="1" applyBorder="1" applyAlignment="1">
      <alignment horizontal="center" vertical="center"/>
    </xf>
    <xf numFmtId="0" fontId="15" fillId="0" borderId="59" xfId="0" applyFont="1" applyBorder="1" applyAlignment="1">
      <alignment horizontal="left" vertical="center" wrapText="1"/>
    </xf>
    <xf numFmtId="0" fontId="0" fillId="8" borderId="0" xfId="0" applyFill="1" applyAlignment="1">
      <alignment horizontal="left" wrapText="1"/>
    </xf>
    <xf numFmtId="0" fontId="15" fillId="16" borderId="0" xfId="0" applyFont="1" applyFill="1" applyAlignment="1">
      <alignment horizontal="left" wrapText="1"/>
    </xf>
    <xf numFmtId="0" fontId="15" fillId="16" borderId="0" xfId="0" applyFont="1" applyFill="1" applyAlignment="1">
      <alignmen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5" fillId="7" borderId="2" xfId="0" applyFont="1" applyFill="1" applyBorder="1" applyAlignment="1">
      <alignment horizontal="left" vertical="center" wrapText="1"/>
    </xf>
    <xf numFmtId="0" fontId="0" fillId="8" borderId="0" xfId="0" applyFill="1" applyAlignment="1">
      <alignment horizontal="center"/>
    </xf>
    <xf numFmtId="0" fontId="20" fillId="8" borderId="0" xfId="0" applyFont="1" applyFill="1" applyAlignment="1">
      <alignment horizontal="center" vertical="center" wrapText="1"/>
    </xf>
    <xf numFmtId="3" fontId="0" fillId="0" borderId="2" xfId="0" applyNumberFormat="1" applyBorder="1" applyAlignment="1">
      <alignment horizontal="center" vertical="center" wrapText="1"/>
    </xf>
    <xf numFmtId="3" fontId="8" fillId="3" borderId="6" xfId="0" applyNumberFormat="1" applyFont="1" applyFill="1" applyBorder="1" applyAlignment="1">
      <alignment horizontal="center" vertical="center"/>
    </xf>
    <xf numFmtId="3" fontId="9" fillId="3" borderId="6" xfId="0" applyNumberFormat="1" applyFont="1" applyFill="1" applyBorder="1" applyAlignment="1">
      <alignment horizontal="center" vertical="center"/>
    </xf>
    <xf numFmtId="3" fontId="0" fillId="0" borderId="3" xfId="0" applyNumberFormat="1" applyBorder="1" applyAlignment="1">
      <alignment horizontal="center" vertical="center" wrapText="1"/>
    </xf>
    <xf numFmtId="3" fontId="0" fillId="0" borderId="5" xfId="0" applyNumberFormat="1" applyBorder="1" applyAlignment="1">
      <alignment horizontal="center" vertical="center" wrapText="1"/>
    </xf>
    <xf numFmtId="3" fontId="0" fillId="0" borderId="1" xfId="0" applyNumberFormat="1" applyBorder="1" applyAlignment="1">
      <alignment horizontal="center" vertical="center" wrapText="1"/>
    </xf>
    <xf numFmtId="3" fontId="15" fillId="8" borderId="0" xfId="0" applyNumberFormat="1" applyFont="1" applyFill="1" applyAlignment="1">
      <alignment horizontal="center" vertical="center" wrapText="1"/>
    </xf>
    <xf numFmtId="3" fontId="0" fillId="8" borderId="0" xfId="0" applyNumberFormat="1" applyFill="1" applyAlignment="1">
      <alignment horizontal="center"/>
    </xf>
    <xf numFmtId="3" fontId="5" fillId="7" borderId="54" xfId="0" applyNumberFormat="1" applyFont="1" applyFill="1" applyBorder="1" applyAlignment="1">
      <alignment horizontal="center" vertical="center" wrapText="1"/>
    </xf>
    <xf numFmtId="3" fontId="0" fillId="7" borderId="7" xfId="1" applyNumberFormat="1" applyFont="1" applyFill="1" applyBorder="1" applyAlignment="1" applyProtection="1">
      <alignment horizontal="center" vertical="center"/>
    </xf>
    <xf numFmtId="3" fontId="0" fillId="8" borderId="0" xfId="0" applyNumberFormat="1" applyFill="1" applyAlignment="1">
      <alignment horizontal="center" vertical="center"/>
    </xf>
    <xf numFmtId="168" fontId="0" fillId="7" borderId="7" xfId="0" applyNumberFormat="1" applyFill="1" applyBorder="1" applyAlignment="1">
      <alignment horizontal="center" vertical="center"/>
    </xf>
    <xf numFmtId="167" fontId="0" fillId="14" borderId="7" xfId="0" applyNumberFormat="1" applyFill="1" applyBorder="1" applyAlignment="1">
      <alignment horizontal="center" vertical="center"/>
    </xf>
    <xf numFmtId="3" fontId="0" fillId="14" borderId="7" xfId="1" applyNumberFormat="1" applyFont="1" applyFill="1" applyBorder="1" applyAlignment="1" applyProtection="1">
      <alignment horizontal="center" vertical="center"/>
    </xf>
    <xf numFmtId="3" fontId="0" fillId="12" borderId="7" xfId="0" applyNumberFormat="1" applyFill="1" applyBorder="1" applyAlignment="1">
      <alignment horizontal="center" vertical="center"/>
    </xf>
    <xf numFmtId="169" fontId="0" fillId="12" borderId="7" xfId="0" applyNumberFormat="1" applyFill="1" applyBorder="1" applyAlignment="1">
      <alignment horizontal="center" vertical="center"/>
    </xf>
    <xf numFmtId="3" fontId="0" fillId="0" borderId="2" xfId="0" applyNumberFormat="1" applyBorder="1" applyAlignment="1">
      <alignment horizontal="left" vertical="center" wrapText="1"/>
    </xf>
    <xf numFmtId="3" fontId="8" fillId="3" borderId="6" xfId="0" applyNumberFormat="1" applyFont="1" applyFill="1" applyBorder="1" applyAlignment="1">
      <alignment horizontal="left" vertical="center"/>
    </xf>
    <xf numFmtId="3" fontId="9" fillId="3" borderId="6" xfId="0" applyNumberFormat="1" applyFont="1" applyFill="1" applyBorder="1" applyAlignment="1">
      <alignment horizontal="left" vertical="center"/>
    </xf>
    <xf numFmtId="3" fontId="0" fillId="0" borderId="3" xfId="0" applyNumberFormat="1" applyBorder="1" applyAlignment="1">
      <alignment horizontal="left" vertical="center" wrapText="1"/>
    </xf>
    <xf numFmtId="3" fontId="0" fillId="0" borderId="5" xfId="0" applyNumberFormat="1" applyBorder="1" applyAlignment="1">
      <alignment horizontal="left" vertical="center" wrapText="1"/>
    </xf>
    <xf numFmtId="3" fontId="0" fillId="0" borderId="1" xfId="0" applyNumberFormat="1" applyBorder="1" applyAlignment="1">
      <alignment horizontal="left" vertical="center" wrapText="1"/>
    </xf>
    <xf numFmtId="3" fontId="15" fillId="8" borderId="0" xfId="0" applyNumberFormat="1" applyFont="1" applyFill="1" applyAlignment="1">
      <alignment horizontal="left" vertical="center" wrapText="1"/>
    </xf>
    <xf numFmtId="3" fontId="0" fillId="8" borderId="0" xfId="0" applyNumberFormat="1" applyFill="1" applyAlignment="1">
      <alignment horizontal="left"/>
    </xf>
    <xf numFmtId="3" fontId="15" fillId="16" borderId="0" xfId="0" applyNumberFormat="1" applyFont="1" applyFill="1" applyAlignment="1">
      <alignment horizontal="left"/>
    </xf>
    <xf numFmtId="3" fontId="5" fillId="18" borderId="55" xfId="0" applyNumberFormat="1" applyFont="1" applyFill="1" applyBorder="1" applyAlignment="1">
      <alignment horizontal="center" vertical="center" wrapText="1"/>
    </xf>
    <xf numFmtId="3" fontId="5" fillId="18" borderId="56" xfId="0" applyNumberFormat="1" applyFont="1" applyFill="1" applyBorder="1" applyAlignment="1">
      <alignment horizontal="center" vertical="center" wrapText="1"/>
    </xf>
    <xf numFmtId="3" fontId="15" fillId="18" borderId="57" xfId="0" applyNumberFormat="1" applyFont="1" applyFill="1" applyBorder="1" applyAlignment="1">
      <alignment horizontal="center" vertical="center"/>
    </xf>
    <xf numFmtId="3" fontId="15" fillId="19" borderId="57" xfId="0" applyNumberFormat="1" applyFont="1" applyFill="1" applyBorder="1" applyAlignment="1">
      <alignment horizontal="center" vertical="center"/>
    </xf>
    <xf numFmtId="3" fontId="15" fillId="20" borderId="57" xfId="0" applyNumberFormat="1" applyFont="1" applyFill="1" applyBorder="1" applyAlignment="1">
      <alignment horizontal="center" vertical="center"/>
    </xf>
    <xf numFmtId="3" fontId="15" fillId="16" borderId="0" xfId="0" applyNumberFormat="1" applyFont="1" applyFill="1" applyAlignment="1">
      <alignment vertical="center"/>
    </xf>
    <xf numFmtId="3" fontId="15" fillId="0" borderId="59" xfId="0" applyNumberFormat="1" applyFont="1" applyBorder="1" applyAlignment="1">
      <alignment horizontal="left" vertical="center" wrapText="1"/>
    </xf>
    <xf numFmtId="0" fontId="16" fillId="13" borderId="0" xfId="0" applyFont="1" applyFill="1" applyAlignment="1">
      <alignment horizontal="left" vertical="center"/>
    </xf>
    <xf numFmtId="0" fontId="0" fillId="13" borderId="5" xfId="0" applyFill="1" applyBorder="1" applyAlignment="1">
      <alignment horizontal="left" vertical="center" wrapText="1"/>
    </xf>
    <xf numFmtId="0" fontId="0" fillId="13" borderId="1" xfId="0" applyFill="1" applyBorder="1" applyAlignment="1">
      <alignment horizontal="left" vertical="center" wrapText="1"/>
    </xf>
    <xf numFmtId="164" fontId="0" fillId="0" borderId="0" xfId="13" applyFont="1" applyAlignment="1" applyProtection="1">
      <alignment horizontal="left" vertical="center" wrapText="1"/>
    </xf>
    <xf numFmtId="164" fontId="39" fillId="0" borderId="0" xfId="13" applyFont="1" applyAlignment="1" applyProtection="1">
      <alignment vertical="center"/>
    </xf>
    <xf numFmtId="164" fontId="39" fillId="0" borderId="0" xfId="13" applyFont="1" applyProtection="1"/>
    <xf numFmtId="0" fontId="9" fillId="3" borderId="45" xfId="0" applyFont="1" applyFill="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23"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24" fillId="0" borderId="0" xfId="0" applyFont="1" applyAlignment="1">
      <alignment horizontal="center" vertical="center"/>
    </xf>
    <xf numFmtId="164" fontId="30" fillId="12" borderId="47" xfId="13" applyFont="1" applyFill="1" applyBorder="1" applyAlignment="1" applyProtection="1">
      <alignment horizontal="center" vertical="center"/>
    </xf>
    <xf numFmtId="164" fontId="30" fillId="12" borderId="31" xfId="13" applyFont="1" applyFill="1" applyBorder="1" applyAlignment="1" applyProtection="1">
      <alignment horizontal="center" vertical="center" wrapText="1"/>
    </xf>
    <xf numFmtId="164" fontId="30" fillId="22" borderId="30" xfId="13" applyFont="1" applyFill="1" applyBorder="1" applyAlignment="1" applyProtection="1">
      <alignment vertical="center" wrapText="1"/>
    </xf>
    <xf numFmtId="164" fontId="30" fillId="22" borderId="31" xfId="13" applyFont="1" applyFill="1" applyBorder="1" applyAlignment="1" applyProtection="1">
      <alignment vertical="center" wrapText="1"/>
    </xf>
    <xf numFmtId="164" fontId="30" fillId="22" borderId="13" xfId="13" applyFont="1" applyFill="1" applyBorder="1" applyAlignment="1" applyProtection="1">
      <alignment vertical="center" wrapText="1"/>
    </xf>
    <xf numFmtId="164" fontId="30" fillId="22" borderId="14" xfId="13" applyFont="1" applyFill="1" applyBorder="1" applyAlignment="1" applyProtection="1">
      <alignment vertical="center" wrapText="1"/>
    </xf>
    <xf numFmtId="164" fontId="46" fillId="25" borderId="22" xfId="13" applyFont="1" applyFill="1" applyBorder="1" applyAlignment="1" applyProtection="1">
      <alignment vertical="center"/>
    </xf>
    <xf numFmtId="1" fontId="46" fillId="25" borderId="23" xfId="13" applyNumberFormat="1" applyFont="1" applyFill="1" applyBorder="1" applyAlignment="1" applyProtection="1">
      <alignment horizontal="center"/>
    </xf>
    <xf numFmtId="0" fontId="5" fillId="12" borderId="40" xfId="0" applyFont="1" applyFill="1" applyBorder="1" applyAlignment="1">
      <alignment horizontal="center" vertical="center" wrapText="1"/>
    </xf>
    <xf numFmtId="0" fontId="5" fillId="12" borderId="72" xfId="0" applyFont="1" applyFill="1" applyBorder="1" applyAlignment="1">
      <alignment horizontal="center" vertical="center" wrapText="1"/>
    </xf>
    <xf numFmtId="167" fontId="0" fillId="14" borderId="79" xfId="0" applyNumberFormat="1" applyFill="1" applyBorder="1" applyAlignment="1" applyProtection="1">
      <alignment horizontal="right" vertical="center"/>
      <protection locked="0"/>
    </xf>
    <xf numFmtId="167" fontId="0" fillId="14" borderId="29" xfId="0" applyNumberFormat="1" applyFill="1" applyBorder="1" applyAlignment="1" applyProtection="1">
      <alignment horizontal="right" vertical="center"/>
      <protection locked="0"/>
    </xf>
    <xf numFmtId="167" fontId="0" fillId="14" borderId="30" xfId="0" applyNumberFormat="1" applyFill="1" applyBorder="1" applyAlignment="1" applyProtection="1">
      <alignment horizontal="right" vertical="center"/>
      <protection locked="0"/>
    </xf>
    <xf numFmtId="9" fontId="29" fillId="25" borderId="22" xfId="11" applyFont="1" applyFill="1" applyBorder="1" applyAlignment="1" applyProtection="1">
      <alignment horizontal="center" vertical="center"/>
    </xf>
    <xf numFmtId="0" fontId="0" fillId="14" borderId="4" xfId="0" applyFill="1" applyBorder="1" applyAlignment="1" applyProtection="1">
      <alignment horizontal="left" vertical="center" wrapText="1"/>
      <protection locked="0"/>
    </xf>
    <xf numFmtId="16" fontId="0" fillId="2" borderId="4" xfId="0" quotePrefix="1" applyNumberFormat="1" applyFill="1" applyBorder="1" applyAlignment="1">
      <alignment horizontal="left" vertical="center" wrapText="1"/>
    </xf>
    <xf numFmtId="166"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6" fillId="0" borderId="0" xfId="0" applyFont="1" applyAlignment="1">
      <alignment vertical="center" wrapText="1"/>
    </xf>
    <xf numFmtId="0" fontId="0" fillId="0" borderId="0" xfId="0" applyAlignment="1">
      <alignment vertical="center" wrapText="1"/>
    </xf>
    <xf numFmtId="0" fontId="11" fillId="0" borderId="1" xfId="0" applyFont="1" applyBorder="1" applyAlignment="1">
      <alignment vertical="center"/>
    </xf>
    <xf numFmtId="0" fontId="0" fillId="0" borderId="1" xfId="0" applyBorder="1" applyAlignment="1">
      <alignment vertical="center" wrapText="1"/>
    </xf>
    <xf numFmtId="0" fontId="0" fillId="12" borderId="0" xfId="0" applyFill="1" applyAlignment="1">
      <alignment vertical="center" wrapText="1"/>
    </xf>
    <xf numFmtId="165" fontId="0" fillId="0" borderId="5" xfId="0" applyNumberFormat="1" applyBorder="1" applyAlignment="1">
      <alignment vertical="center" wrapText="1"/>
    </xf>
    <xf numFmtId="16" fontId="0" fillId="2" borderId="4" xfId="0" quotePrefix="1" applyNumberFormat="1" applyFill="1" applyBorder="1" applyAlignment="1">
      <alignment vertical="center" wrapText="1"/>
    </xf>
    <xf numFmtId="0" fontId="0" fillId="0" borderId="4" xfId="0" applyBorder="1" applyAlignment="1">
      <alignment vertical="center" wrapText="1"/>
    </xf>
    <xf numFmtId="165" fontId="0" fillId="0" borderId="4" xfId="0" applyNumberFormat="1" applyBorder="1" applyAlignment="1">
      <alignment vertical="center" wrapText="1"/>
    </xf>
    <xf numFmtId="0" fontId="0" fillId="0" borderId="3" xfId="0" applyBorder="1" applyAlignment="1">
      <alignment vertical="center" wrapText="1"/>
    </xf>
    <xf numFmtId="0" fontId="5" fillId="12" borderId="76" xfId="0" applyFont="1" applyFill="1" applyBorder="1" applyAlignment="1">
      <alignment horizontal="center" vertical="center" wrapText="1"/>
    </xf>
    <xf numFmtId="166" fontId="4" fillId="0" borderId="1" xfId="0" applyNumberFormat="1" applyFont="1" applyBorder="1" applyAlignment="1">
      <alignment horizontal="center" vertical="center" wrapText="1"/>
    </xf>
    <xf numFmtId="0" fontId="29" fillId="0" borderId="0" xfId="6"/>
    <xf numFmtId="0" fontId="32" fillId="8" borderId="0" xfId="6" applyFont="1" applyFill="1" applyAlignment="1">
      <alignment vertical="center"/>
    </xf>
    <xf numFmtId="0" fontId="32" fillId="8" borderId="0" xfId="6" applyFont="1" applyFill="1" applyAlignment="1">
      <alignment vertical="center" wrapText="1"/>
    </xf>
    <xf numFmtId="0" fontId="29" fillId="8" borderId="0" xfId="6" applyFill="1"/>
    <xf numFmtId="0" fontId="29" fillId="8" borderId="0" xfId="6" applyFill="1" applyAlignment="1">
      <alignment horizontal="left" vertical="center" wrapText="1"/>
    </xf>
    <xf numFmtId="0" fontId="8" fillId="3" borderId="86" xfId="0" applyFont="1" applyFill="1" applyBorder="1" applyAlignment="1">
      <alignment horizontal="left" vertical="center"/>
    </xf>
    <xf numFmtId="0" fontId="8" fillId="8" borderId="0" xfId="0" applyFont="1" applyFill="1" applyAlignment="1">
      <alignment horizontal="left" vertical="center"/>
    </xf>
    <xf numFmtId="0" fontId="49" fillId="14" borderId="64" xfId="9" applyFont="1" applyFill="1" applyBorder="1" applyAlignment="1">
      <alignment horizontal="center" vertical="center" wrapText="1"/>
    </xf>
    <xf numFmtId="0" fontId="9" fillId="3" borderId="44" xfId="0" applyFont="1" applyFill="1" applyBorder="1" applyAlignment="1">
      <alignment horizontal="left" vertical="center"/>
    </xf>
    <xf numFmtId="0" fontId="9" fillId="8" borderId="0" xfId="0" applyFont="1" applyFill="1" applyAlignment="1">
      <alignment horizontal="left" vertical="center"/>
    </xf>
    <xf numFmtId="0" fontId="10" fillId="8" borderId="0" xfId="0" applyFont="1" applyFill="1" applyAlignment="1">
      <alignment horizontal="left" vertical="center"/>
    </xf>
    <xf numFmtId="0" fontId="36" fillId="8" borderId="0" xfId="9" applyFont="1" applyFill="1" applyAlignment="1">
      <alignment vertical="center" wrapText="1"/>
    </xf>
    <xf numFmtId="0" fontId="50" fillId="8" borderId="0" xfId="0" applyFont="1" applyFill="1" applyAlignment="1">
      <alignment horizontal="left" vertical="center"/>
    </xf>
    <xf numFmtId="0" fontId="34" fillId="8" borderId="0" xfId="6" applyFont="1" applyFill="1" applyAlignment="1">
      <alignment horizontal="left" vertical="center"/>
    </xf>
    <xf numFmtId="0" fontId="29" fillId="8" borderId="0" xfId="6" applyFill="1" applyAlignment="1">
      <alignment horizontal="center"/>
    </xf>
    <xf numFmtId="0" fontId="0" fillId="8" borderId="0" xfId="0" applyFill="1"/>
    <xf numFmtId="9" fontId="29" fillId="27" borderId="32" xfId="9" applyNumberFormat="1" applyFont="1" applyFill="1" applyBorder="1" applyAlignment="1">
      <alignment horizontal="center" vertical="center" wrapText="1"/>
    </xf>
    <xf numFmtId="1" fontId="49" fillId="28" borderId="67" xfId="9" quotePrefix="1" applyNumberFormat="1" applyFont="1" applyFill="1" applyBorder="1" applyAlignment="1">
      <alignment horizontal="center" vertical="center" wrapText="1"/>
    </xf>
    <xf numFmtId="49" fontId="49" fillId="28" borderId="30" xfId="9" applyNumberFormat="1" applyFont="1" applyFill="1" applyBorder="1" applyAlignment="1">
      <alignment horizontal="left" vertical="center" wrapText="1"/>
    </xf>
    <xf numFmtId="16" fontId="0" fillId="2" borderId="47" xfId="0" quotePrefix="1" applyNumberFormat="1" applyFill="1" applyBorder="1" applyAlignment="1">
      <alignment horizontal="center" vertical="center" wrapText="1"/>
    </xf>
    <xf numFmtId="49" fontId="52" fillId="0" borderId="31" xfId="9" applyNumberFormat="1" applyFont="1" applyBorder="1" applyAlignment="1">
      <alignment vertical="center" wrapText="1"/>
    </xf>
    <xf numFmtId="0" fontId="52" fillId="14" borderId="64" xfId="9" applyFont="1" applyFill="1" applyBorder="1" applyAlignment="1">
      <alignment horizontal="center" vertical="center" wrapText="1"/>
    </xf>
    <xf numFmtId="9" fontId="52" fillId="14" borderId="7" xfId="9" applyNumberFormat="1" applyFont="1" applyFill="1" applyBorder="1" applyAlignment="1">
      <alignment horizontal="center" vertical="center" wrapText="1"/>
    </xf>
    <xf numFmtId="0" fontId="52" fillId="0" borderId="7" xfId="9" applyFont="1" applyBorder="1" applyAlignment="1">
      <alignment horizontal="center" vertical="center" wrapText="1"/>
    </xf>
    <xf numFmtId="0" fontId="52" fillId="0" borderId="31" xfId="9" applyFont="1" applyBorder="1" applyAlignment="1">
      <alignment horizontal="center" vertical="center" wrapText="1"/>
    </xf>
    <xf numFmtId="16" fontId="0" fillId="2" borderId="66" xfId="0" quotePrefix="1" applyNumberFormat="1" applyFill="1" applyBorder="1" applyAlignment="1">
      <alignment horizontal="center" vertical="center" wrapText="1"/>
    </xf>
    <xf numFmtId="49" fontId="52" fillId="0" borderId="33" xfId="9" applyNumberFormat="1" applyFont="1" applyBorder="1" applyAlignment="1">
      <alignment vertical="center" wrapText="1"/>
    </xf>
    <xf numFmtId="1" fontId="49" fillId="28" borderId="71" xfId="9" quotePrefix="1" applyNumberFormat="1" applyFont="1" applyFill="1" applyBorder="1" applyAlignment="1">
      <alignment horizontal="center" vertical="center" wrapText="1"/>
    </xf>
    <xf numFmtId="49" fontId="49" fillId="28" borderId="52" xfId="9" applyNumberFormat="1" applyFont="1" applyFill="1" applyBorder="1" applyAlignment="1">
      <alignment horizontal="left" vertical="center" wrapText="1"/>
    </xf>
    <xf numFmtId="0" fontId="52" fillId="14" borderId="78" xfId="9" applyFont="1" applyFill="1" applyBorder="1" applyAlignment="1">
      <alignment horizontal="center" vertical="center" wrapText="1"/>
    </xf>
    <xf numFmtId="9" fontId="52" fillId="14" borderId="80" xfId="9" applyNumberFormat="1" applyFont="1" applyFill="1" applyBorder="1" applyAlignment="1">
      <alignment horizontal="center" vertical="center" wrapText="1"/>
    </xf>
    <xf numFmtId="0" fontId="52" fillId="0" borderId="80" xfId="9" applyFont="1" applyBorder="1" applyAlignment="1">
      <alignment horizontal="center" vertical="center" wrapText="1"/>
    </xf>
    <xf numFmtId="0" fontId="52" fillId="0" borderId="89" xfId="9" applyFont="1" applyBorder="1" applyAlignment="1">
      <alignment horizontal="center" vertical="center" wrapText="1"/>
    </xf>
    <xf numFmtId="0" fontId="52" fillId="14" borderId="65" xfId="9" applyFont="1" applyFill="1" applyBorder="1" applyAlignment="1">
      <alignment horizontal="center" vertical="center" wrapText="1"/>
    </xf>
    <xf numFmtId="9" fontId="52" fillId="14" borderId="32" xfId="9" applyNumberFormat="1" applyFont="1" applyFill="1" applyBorder="1" applyAlignment="1">
      <alignment horizontal="center" vertical="center" wrapText="1"/>
    </xf>
    <xf numFmtId="0" fontId="52" fillId="0" borderId="32" xfId="9" applyFont="1" applyBorder="1" applyAlignment="1">
      <alignment horizontal="center" vertical="center" wrapText="1"/>
    </xf>
    <xf numFmtId="0" fontId="52" fillId="0" borderId="33" xfId="9" applyFont="1" applyBorder="1" applyAlignment="1">
      <alignment horizontal="center" vertical="center" wrapText="1"/>
    </xf>
    <xf numFmtId="1" fontId="49" fillId="28" borderId="90" xfId="9" applyNumberFormat="1" applyFont="1" applyFill="1" applyBorder="1" applyAlignment="1">
      <alignment vertical="center" wrapText="1"/>
    </xf>
    <xf numFmtId="49" fontId="49" fillId="28" borderId="91" xfId="9" applyNumberFormat="1" applyFont="1" applyFill="1" applyBorder="1" applyAlignment="1">
      <alignment horizontal="right" vertical="center" wrapText="1" indent="1"/>
    </xf>
    <xf numFmtId="0" fontId="49" fillId="28" borderId="95" xfId="9" applyFont="1" applyFill="1" applyBorder="1" applyAlignment="1">
      <alignment horizontal="center" vertical="center" wrapText="1"/>
    </xf>
    <xf numFmtId="0" fontId="54" fillId="0" borderId="0" xfId="9" applyFont="1" applyAlignment="1">
      <alignment vertical="center" wrapText="1"/>
    </xf>
    <xf numFmtId="0" fontId="35" fillId="0" borderId="0" xfId="6" applyFont="1"/>
    <xf numFmtId="171" fontId="33" fillId="22" borderId="67" xfId="6" applyNumberFormat="1" applyFont="1" applyFill="1" applyBorder="1" applyAlignment="1">
      <alignment wrapText="1"/>
    </xf>
    <xf numFmtId="171" fontId="29" fillId="22" borderId="13" xfId="6" applyNumberFormat="1" applyFill="1" applyBorder="1"/>
    <xf numFmtId="171" fontId="38" fillId="22" borderId="67" xfId="6" applyNumberFormat="1" applyFont="1" applyFill="1" applyBorder="1"/>
    <xf numFmtId="171" fontId="29" fillId="14" borderId="30" xfId="6" applyNumberFormat="1" applyFill="1" applyBorder="1"/>
    <xf numFmtId="171" fontId="29" fillId="22" borderId="68" xfId="6" applyNumberFormat="1" applyFill="1" applyBorder="1" applyAlignment="1">
      <alignment horizontal="center"/>
    </xf>
    <xf numFmtId="171" fontId="29" fillId="14" borderId="13" xfId="6" applyNumberFormat="1" applyFill="1" applyBorder="1"/>
    <xf numFmtId="171" fontId="35" fillId="22" borderId="67" xfId="6" applyNumberFormat="1" applyFont="1" applyFill="1" applyBorder="1"/>
    <xf numFmtId="171" fontId="29" fillId="22" borderId="67" xfId="6" applyNumberFormat="1" applyFill="1" applyBorder="1" applyAlignment="1">
      <alignment horizontal="center"/>
    </xf>
    <xf numFmtId="0" fontId="29" fillId="8" borderId="47" xfId="6" applyFill="1" applyBorder="1" applyAlignment="1">
      <alignment wrapText="1"/>
    </xf>
    <xf numFmtId="0" fontId="29" fillId="24" borderId="14" xfId="6" applyFill="1" applyBorder="1" applyAlignment="1">
      <alignment horizontal="center"/>
    </xf>
    <xf numFmtId="0" fontId="37" fillId="22" borderId="47" xfId="6" applyFont="1" applyFill="1" applyBorder="1"/>
    <xf numFmtId="164" fontId="40" fillId="22" borderId="31" xfId="6" applyNumberFormat="1" applyFont="1" applyFill="1" applyBorder="1"/>
    <xf numFmtId="0" fontId="29" fillId="22" borderId="64" xfId="6" applyFill="1" applyBorder="1" applyAlignment="1">
      <alignment horizontal="center"/>
    </xf>
    <xf numFmtId="164" fontId="40" fillId="22" borderId="14" xfId="6" applyNumberFormat="1" applyFont="1" applyFill="1" applyBorder="1" applyAlignment="1">
      <alignment horizontal="left" indent="2"/>
    </xf>
    <xf numFmtId="0" fontId="40" fillId="22" borderId="47" xfId="6" applyFont="1" applyFill="1" applyBorder="1" applyAlignment="1">
      <alignment horizontal="left" indent="2"/>
    </xf>
    <xf numFmtId="164" fontId="40" fillId="22" borderId="31" xfId="6" applyNumberFormat="1" applyFont="1" applyFill="1" applyBorder="1" applyAlignment="1">
      <alignment horizontal="left" indent="2"/>
    </xf>
    <xf numFmtId="0" fontId="29" fillId="8" borderId="66" xfId="6" applyFill="1" applyBorder="1" applyAlignment="1">
      <alignment wrapText="1"/>
    </xf>
    <xf numFmtId="0" fontId="29" fillId="8" borderId="15" xfId="6" applyFill="1" applyBorder="1"/>
    <xf numFmtId="164" fontId="37" fillId="22" borderId="66" xfId="6" applyNumberFormat="1" applyFont="1" applyFill="1" applyBorder="1"/>
    <xf numFmtId="2" fontId="35" fillId="22" borderId="33" xfId="6" applyNumberFormat="1" applyFont="1" applyFill="1" applyBorder="1"/>
    <xf numFmtId="0" fontId="29" fillId="22" borderId="65" xfId="6" applyFill="1" applyBorder="1" applyAlignment="1">
      <alignment horizontal="center"/>
    </xf>
    <xf numFmtId="2" fontId="35" fillId="22" borderId="15" xfId="6" applyNumberFormat="1" applyFont="1" applyFill="1" applyBorder="1"/>
    <xf numFmtId="2" fontId="35" fillId="22" borderId="66" xfId="6" applyNumberFormat="1" applyFont="1" applyFill="1" applyBorder="1"/>
    <xf numFmtId="0" fontId="29" fillId="22" borderId="66" xfId="6" applyFill="1" applyBorder="1" applyAlignment="1">
      <alignment horizontal="center"/>
    </xf>
    <xf numFmtId="171" fontId="29" fillId="0" borderId="0" xfId="6" applyNumberFormat="1"/>
    <xf numFmtId="0" fontId="33" fillId="22" borderId="71" xfId="6" applyFont="1" applyFill="1" applyBorder="1" applyAlignment="1">
      <alignment wrapText="1"/>
    </xf>
    <xf numFmtId="0" fontId="29" fillId="22" borderId="37" xfId="6" applyFill="1" applyBorder="1"/>
    <xf numFmtId="0" fontId="36" fillId="22" borderId="67" xfId="6" applyFont="1" applyFill="1" applyBorder="1" applyAlignment="1">
      <alignment horizontal="center"/>
    </xf>
    <xf numFmtId="0" fontId="29" fillId="22" borderId="68" xfId="6" applyFill="1" applyBorder="1" applyAlignment="1">
      <alignment horizontal="center"/>
    </xf>
    <xf numFmtId="0" fontId="29" fillId="22" borderId="67" xfId="6" applyFill="1" applyBorder="1" applyAlignment="1">
      <alignment horizontal="center"/>
    </xf>
    <xf numFmtId="0" fontId="29" fillId="8" borderId="14" xfId="6" applyFill="1" applyBorder="1"/>
    <xf numFmtId="49" fontId="41" fillId="22" borderId="47" xfId="6" applyNumberFormat="1" applyFont="1" applyFill="1" applyBorder="1"/>
    <xf numFmtId="0" fontId="40" fillId="22" borderId="64" xfId="6" applyFont="1" applyFill="1" applyBorder="1" applyAlignment="1">
      <alignment horizontal="center"/>
    </xf>
    <xf numFmtId="164" fontId="40" fillId="22" borderId="14" xfId="6" applyNumberFormat="1" applyFont="1" applyFill="1" applyBorder="1"/>
    <xf numFmtId="0" fontId="40" fillId="22" borderId="47" xfId="6" applyFont="1" applyFill="1" applyBorder="1"/>
    <xf numFmtId="0" fontId="40" fillId="22" borderId="47" xfId="6" applyFont="1" applyFill="1" applyBorder="1" applyAlignment="1">
      <alignment horizontal="center"/>
    </xf>
    <xf numFmtId="0" fontId="29" fillId="8" borderId="69" xfId="6" applyFill="1" applyBorder="1" applyAlignment="1">
      <alignment wrapText="1"/>
    </xf>
    <xf numFmtId="0" fontId="29" fillId="8" borderId="70" xfId="6" applyFill="1" applyBorder="1"/>
    <xf numFmtId="2" fontId="42" fillId="22" borderId="66" xfId="6" applyNumberFormat="1" applyFont="1" applyFill="1" applyBorder="1"/>
    <xf numFmtId="0" fontId="33" fillId="22" borderId="67" xfId="6" applyFont="1" applyFill="1" applyBorder="1" applyAlignment="1">
      <alignment wrapText="1"/>
    </xf>
    <xf numFmtId="0" fontId="29" fillId="22" borderId="13" xfId="6" applyFill="1" applyBorder="1"/>
    <xf numFmtId="0" fontId="36" fillId="22" borderId="71" xfId="6" applyFont="1" applyFill="1" applyBorder="1" applyAlignment="1">
      <alignment horizontal="center"/>
    </xf>
    <xf numFmtId="0" fontId="29" fillId="22" borderId="77" xfId="6" applyFill="1" applyBorder="1" applyAlignment="1">
      <alignment horizontal="center"/>
    </xf>
    <xf numFmtId="0" fontId="29" fillId="22" borderId="71" xfId="6" applyFill="1" applyBorder="1" applyAlignment="1">
      <alignment horizontal="center"/>
    </xf>
    <xf numFmtId="0" fontId="33" fillId="8" borderId="47" xfId="6" applyFont="1" applyFill="1" applyBorder="1" applyAlignment="1">
      <alignment wrapText="1"/>
    </xf>
    <xf numFmtId="164" fontId="41" fillId="22" borderId="47" xfId="6" applyNumberFormat="1" applyFont="1" applyFill="1" applyBorder="1"/>
    <xf numFmtId="0" fontId="30" fillId="12" borderId="47" xfId="6" applyFont="1" applyFill="1" applyBorder="1" applyAlignment="1">
      <alignment horizontal="center" wrapText="1"/>
    </xf>
    <xf numFmtId="0" fontId="30" fillId="12" borderId="14" xfId="6" applyFont="1" applyFill="1" applyBorder="1" applyAlignment="1">
      <alignment wrapText="1"/>
    </xf>
    <xf numFmtId="2" fontId="29" fillId="22" borderId="67" xfId="6" applyNumberFormat="1" applyFill="1" applyBorder="1" applyAlignment="1">
      <alignment horizontal="center" vertical="center"/>
    </xf>
    <xf numFmtId="2" fontId="29" fillId="22" borderId="68" xfId="6" applyNumberFormat="1" applyFill="1" applyBorder="1" applyAlignment="1">
      <alignment vertical="center"/>
    </xf>
    <xf numFmtId="2" fontId="30" fillId="22" borderId="67" xfId="6" applyNumberFormat="1" applyFont="1" applyFill="1" applyBorder="1" applyAlignment="1">
      <alignment vertical="center"/>
    </xf>
    <xf numFmtId="0" fontId="29" fillId="0" borderId="0" xfId="6" applyAlignment="1">
      <alignment vertical="center" wrapText="1"/>
    </xf>
    <xf numFmtId="0" fontId="29" fillId="0" borderId="0" xfId="6" applyAlignment="1">
      <alignment vertical="center"/>
    </xf>
    <xf numFmtId="2" fontId="29" fillId="22" borderId="47" xfId="6" applyNumberFormat="1" applyFill="1" applyBorder="1" applyAlignment="1">
      <alignment horizontal="center" vertical="center"/>
    </xf>
    <xf numFmtId="2" fontId="29" fillId="22" borderId="64" xfId="6" applyNumberFormat="1" applyFill="1" applyBorder="1" applyAlignment="1">
      <alignment vertical="center"/>
    </xf>
    <xf numFmtId="2" fontId="29" fillId="22" borderId="47" xfId="6" applyNumberFormat="1" applyFill="1" applyBorder="1" applyAlignment="1">
      <alignment vertical="center"/>
    </xf>
    <xf numFmtId="2" fontId="29" fillId="22" borderId="66" xfId="6" applyNumberFormat="1" applyFill="1" applyBorder="1" applyAlignment="1">
      <alignment horizontal="center" vertical="center"/>
    </xf>
    <xf numFmtId="164" fontId="30" fillId="22" borderId="33" xfId="13" applyFont="1" applyFill="1" applyBorder="1" applyAlignment="1" applyProtection="1">
      <alignment vertical="center" wrapText="1"/>
    </xf>
    <xf numFmtId="2" fontId="29" fillId="22" borderId="65" xfId="6" applyNumberFormat="1" applyFill="1" applyBorder="1" applyAlignment="1">
      <alignment vertical="center"/>
    </xf>
    <xf numFmtId="164" fontId="30" fillId="22" borderId="15" xfId="13" applyFont="1" applyFill="1" applyBorder="1" applyAlignment="1" applyProtection="1">
      <alignment vertical="center" wrapText="1"/>
    </xf>
    <xf numFmtId="2" fontId="29" fillId="22" borderId="66" xfId="6" applyNumberFormat="1" applyFill="1" applyBorder="1" applyAlignment="1">
      <alignment vertical="center"/>
    </xf>
    <xf numFmtId="49" fontId="47" fillId="25" borderId="11" xfId="6" applyNumberFormat="1" applyFont="1" applyFill="1" applyBorder="1" applyAlignment="1">
      <alignment horizontal="left" vertical="center"/>
    </xf>
    <xf numFmtId="0" fontId="45" fillId="25" borderId="11" xfId="6" applyFont="1" applyFill="1" applyBorder="1" applyAlignment="1">
      <alignment horizontal="center" vertical="center"/>
    </xf>
    <xf numFmtId="0" fontId="46" fillId="25" borderId="11" xfId="6" applyFont="1" applyFill="1" applyBorder="1" applyAlignment="1">
      <alignment horizontal="center" vertical="center"/>
    </xf>
    <xf numFmtId="0" fontId="39" fillId="0" borderId="0" xfId="6" applyFont="1" applyAlignment="1">
      <alignment vertical="center"/>
    </xf>
    <xf numFmtId="0" fontId="48" fillId="25" borderId="11" xfId="6" applyFont="1" applyFill="1" applyBorder="1" applyAlignment="1">
      <alignment vertical="center"/>
    </xf>
    <xf numFmtId="0" fontId="43" fillId="25" borderId="22" xfId="6" applyFont="1" applyFill="1" applyBorder="1" applyAlignment="1">
      <alignment vertical="center"/>
    </xf>
    <xf numFmtId="0" fontId="43" fillId="25" borderId="11" xfId="6" applyFont="1" applyFill="1" applyBorder="1" applyAlignment="1">
      <alignment horizontal="center" vertical="center"/>
    </xf>
    <xf numFmtId="164" fontId="29" fillId="25" borderId="22" xfId="6" applyNumberFormat="1" applyFill="1" applyBorder="1"/>
    <xf numFmtId="0" fontId="29" fillId="25" borderId="11" xfId="6" applyFill="1" applyBorder="1" applyAlignment="1">
      <alignment horizontal="center" vertical="center"/>
    </xf>
    <xf numFmtId="49" fontId="47" fillId="25" borderId="12" xfId="6" applyNumberFormat="1" applyFont="1" applyFill="1" applyBorder="1" applyAlignment="1">
      <alignment horizontal="left"/>
    </xf>
    <xf numFmtId="49" fontId="44" fillId="25" borderId="23" xfId="6" applyNumberFormat="1" applyFont="1" applyFill="1" applyBorder="1" applyAlignment="1">
      <alignment horizontal="left"/>
    </xf>
    <xf numFmtId="0" fontId="45" fillId="25" borderId="12" xfId="6" applyFont="1" applyFill="1" applyBorder="1" applyAlignment="1">
      <alignment horizontal="center"/>
    </xf>
    <xf numFmtId="0" fontId="46" fillId="25" borderId="12" xfId="6" applyFont="1" applyFill="1" applyBorder="1" applyAlignment="1">
      <alignment horizontal="center"/>
    </xf>
    <xf numFmtId="0" fontId="39" fillId="0" borderId="0" xfId="6" applyFont="1"/>
    <xf numFmtId="0" fontId="29" fillId="0" borderId="0" xfId="6" applyAlignment="1">
      <alignment horizontal="center"/>
    </xf>
    <xf numFmtId="0" fontId="29" fillId="0" borderId="0" xfId="6" applyAlignment="1">
      <alignment horizontal="left" vertical="center" wrapText="1"/>
    </xf>
    <xf numFmtId="0" fontId="29" fillId="0" borderId="0" xfId="6" applyAlignment="1">
      <alignment wrapText="1"/>
    </xf>
    <xf numFmtId="0" fontId="21" fillId="8" borderId="4" xfId="0" applyFont="1" applyFill="1" applyBorder="1" applyAlignment="1" applyProtection="1">
      <alignment vertical="center" wrapText="1"/>
      <protection locked="0"/>
    </xf>
    <xf numFmtId="0" fontId="0" fillId="29" borderId="4" xfId="0" applyFill="1" applyBorder="1" applyAlignment="1">
      <alignment vertical="center" wrapText="1"/>
    </xf>
    <xf numFmtId="0" fontId="21" fillId="29" borderId="4" xfId="0" applyFont="1" applyFill="1" applyBorder="1" applyAlignment="1" applyProtection="1">
      <alignment vertical="center" wrapText="1"/>
      <protection locked="0"/>
    </xf>
    <xf numFmtId="165" fontId="0" fillId="29" borderId="4" xfId="0" applyNumberFormat="1" applyFill="1" applyBorder="1" applyAlignment="1">
      <alignment vertical="center" wrapText="1"/>
    </xf>
    <xf numFmtId="165" fontId="0" fillId="29" borderId="5" xfId="0" applyNumberFormat="1" applyFill="1" applyBorder="1" applyAlignment="1">
      <alignment vertical="center" wrapText="1"/>
    </xf>
    <xf numFmtId="0" fontId="21" fillId="0" borderId="4" xfId="0" applyFont="1" applyBorder="1" applyAlignment="1" applyProtection="1">
      <alignment vertical="center" wrapText="1"/>
      <protection locked="0"/>
    </xf>
    <xf numFmtId="0" fontId="0" fillId="29" borderId="1" xfId="0" applyFill="1" applyBorder="1" applyAlignment="1">
      <alignment vertical="center" wrapText="1"/>
    </xf>
    <xf numFmtId="0" fontId="0" fillId="8" borderId="4" xfId="0" applyFill="1" applyBorder="1" applyAlignment="1">
      <alignment vertical="center" wrapText="1"/>
    </xf>
    <xf numFmtId="165" fontId="0" fillId="8" borderId="5" xfId="0" applyNumberFormat="1" applyFill="1" applyBorder="1" applyAlignment="1">
      <alignment vertical="center" wrapText="1"/>
    </xf>
    <xf numFmtId="0" fontId="0" fillId="8" borderId="4" xfId="0" applyFill="1" applyBorder="1" applyAlignment="1" applyProtection="1">
      <alignment vertical="center" wrapText="1"/>
      <protection locked="0"/>
    </xf>
    <xf numFmtId="0" fontId="5" fillId="2" borderId="2" xfId="0" quotePrefix="1" applyFont="1" applyFill="1" applyBorder="1" applyAlignment="1">
      <alignment vertical="center" wrapText="1"/>
    </xf>
    <xf numFmtId="0" fontId="58" fillId="2" borderId="2" xfId="0" applyFont="1" applyFill="1" applyBorder="1" applyAlignment="1">
      <alignment vertical="center" wrapText="1"/>
    </xf>
    <xf numFmtId="16" fontId="0" fillId="0" borderId="4" xfId="0" quotePrefix="1" applyNumberFormat="1" applyBorder="1" applyAlignment="1">
      <alignment vertical="center" wrapText="1"/>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0" fillId="0" borderId="2" xfId="0" applyBorder="1" applyAlignment="1">
      <alignment vertical="center" wrapText="1"/>
    </xf>
    <xf numFmtId="16" fontId="0" fillId="0" borderId="47" xfId="0" quotePrefix="1" applyNumberFormat="1" applyBorder="1" applyAlignment="1">
      <alignment horizontal="center" vertical="center" wrapText="1"/>
    </xf>
    <xf numFmtId="0" fontId="11" fillId="8" borderId="1" xfId="0" applyFont="1" applyFill="1" applyBorder="1" applyAlignment="1">
      <alignment vertical="center"/>
    </xf>
    <xf numFmtId="0" fontId="29" fillId="22" borderId="0" xfId="6" applyFill="1"/>
    <xf numFmtId="0" fontId="61" fillId="0" borderId="1" xfId="0" applyFont="1" applyBorder="1" applyAlignment="1">
      <alignment vertical="center" wrapText="1"/>
    </xf>
    <xf numFmtId="0" fontId="21" fillId="31" borderId="4" xfId="0" applyFont="1" applyFill="1" applyBorder="1" applyAlignment="1" applyProtection="1">
      <alignment vertical="center" wrapText="1"/>
      <protection locked="0"/>
    </xf>
    <xf numFmtId="165" fontId="0" fillId="31" borderId="5" xfId="0" applyNumberFormat="1" applyFill="1" applyBorder="1" applyAlignment="1">
      <alignment vertical="center" wrapText="1"/>
    </xf>
    <xf numFmtId="0" fontId="0" fillId="8" borderId="1" xfId="0" quotePrefix="1" applyFill="1" applyBorder="1" applyAlignment="1">
      <alignment horizontal="left" vertical="center" wrapText="1"/>
    </xf>
    <xf numFmtId="0" fontId="55" fillId="0" borderId="0" xfId="0" applyFont="1" applyAlignment="1">
      <alignment vertical="center" wrapText="1"/>
    </xf>
    <xf numFmtId="0" fontId="0" fillId="0" borderId="2" xfId="0" applyBorder="1" applyAlignment="1" applyProtection="1">
      <alignment horizontal="left" vertical="center" wrapText="1"/>
      <protection locked="0"/>
    </xf>
    <xf numFmtId="0" fontId="8" fillId="3" borderId="6" xfId="0" applyFont="1" applyFill="1" applyBorder="1" applyAlignment="1" applyProtection="1">
      <alignment horizontal="left" vertical="center"/>
      <protection locked="0"/>
    </xf>
    <xf numFmtId="0" fontId="9" fillId="3" borderId="6" xfId="0" applyFont="1" applyFill="1" applyBorder="1" applyAlignment="1" applyProtection="1">
      <alignment horizontal="left" vertical="center"/>
      <protection locked="0"/>
    </xf>
    <xf numFmtId="0" fontId="0" fillId="0" borderId="3"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5" fillId="2" borderId="2" xfId="0" applyFont="1" applyFill="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166" fontId="0" fillId="0" borderId="4" xfId="0" applyNumberFormat="1" applyBorder="1" applyAlignment="1" applyProtection="1">
      <alignment horizontal="center" vertical="center" wrapText="1"/>
      <protection locked="0"/>
    </xf>
    <xf numFmtId="166" fontId="4" fillId="0" borderId="1" xfId="0" applyNumberFormat="1"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0" fillId="0" borderId="1" xfId="0" applyBorder="1" applyAlignment="1" applyProtection="1">
      <alignment vertical="center" wrapText="1"/>
      <protection locked="0"/>
    </xf>
    <xf numFmtId="0" fontId="5" fillId="2" borderId="2" xfId="0" applyFont="1" applyFill="1" applyBorder="1" applyAlignment="1" applyProtection="1">
      <alignment vertical="center" wrapText="1"/>
      <protection locked="0"/>
    </xf>
    <xf numFmtId="0" fontId="0" fillId="0" borderId="4" xfId="0" applyBorder="1" applyAlignment="1" applyProtection="1">
      <alignment vertical="center" wrapText="1"/>
      <protection locked="0"/>
    </xf>
    <xf numFmtId="167" fontId="0" fillId="14" borderId="4" xfId="0" applyNumberFormat="1" applyFill="1" applyBorder="1" applyAlignment="1" applyProtection="1">
      <alignment vertical="center" wrapText="1"/>
      <protection locked="0"/>
    </xf>
    <xf numFmtId="165" fontId="0" fillId="0" borderId="5" xfId="0" applyNumberFormat="1" applyBorder="1" applyAlignment="1" applyProtection="1">
      <alignment vertical="center" wrapText="1"/>
      <protection locked="0"/>
    </xf>
    <xf numFmtId="0" fontId="0" fillId="22" borderId="4" xfId="0" applyFill="1" applyBorder="1" applyAlignment="1">
      <alignment vertical="center" wrapText="1"/>
    </xf>
    <xf numFmtId="0" fontId="21" fillId="14" borderId="4" xfId="0" applyFont="1" applyFill="1" applyBorder="1" applyAlignment="1" applyProtection="1">
      <alignment horizontal="center" vertical="center" wrapText="1"/>
      <protection locked="0"/>
    </xf>
    <xf numFmtId="0" fontId="0" fillId="0" borderId="3" xfId="0" applyBorder="1" applyAlignment="1" applyProtection="1">
      <alignment vertical="center" wrapText="1"/>
      <protection locked="0"/>
    </xf>
    <xf numFmtId="0" fontId="6" fillId="8" borderId="4" xfId="0" applyFont="1" applyFill="1" applyBorder="1" applyAlignment="1">
      <alignment vertical="center" wrapText="1"/>
    </xf>
    <xf numFmtId="0" fontId="0" fillId="8" borderId="1" xfId="0" applyFill="1" applyBorder="1" applyAlignment="1">
      <alignment vertical="center" wrapText="1"/>
    </xf>
    <xf numFmtId="165" fontId="0" fillId="8" borderId="5" xfId="0" applyNumberFormat="1" applyFill="1" applyBorder="1" applyAlignment="1" applyProtection="1">
      <alignment vertical="center" wrapText="1"/>
      <protection locked="0"/>
    </xf>
    <xf numFmtId="16" fontId="0" fillId="8" borderId="5" xfId="0" quotePrefix="1" applyNumberFormat="1" applyFill="1" applyBorder="1" applyAlignment="1">
      <alignment vertical="center" wrapText="1"/>
    </xf>
    <xf numFmtId="0" fontId="29" fillId="8" borderId="0" xfId="6" applyFill="1" applyAlignment="1">
      <alignment vertical="center" wrapText="1"/>
    </xf>
    <xf numFmtId="0" fontId="0" fillId="8" borderId="5" xfId="0" applyFill="1" applyBorder="1" applyAlignment="1">
      <alignment vertical="center" wrapText="1"/>
    </xf>
    <xf numFmtId="0" fontId="21" fillId="8" borderId="5" xfId="0" applyFont="1" applyFill="1" applyBorder="1" applyAlignment="1" applyProtection="1">
      <alignment vertical="center" wrapText="1"/>
      <protection locked="0"/>
    </xf>
    <xf numFmtId="0" fontId="2" fillId="8" borderId="24" xfId="0" applyFont="1" applyFill="1" applyBorder="1" applyAlignment="1">
      <alignment horizontal="center" vertical="center" wrapText="1"/>
    </xf>
    <xf numFmtId="0" fontId="2" fillId="8" borderId="0" xfId="0" applyFont="1" applyFill="1" applyAlignment="1">
      <alignment horizontal="center" vertical="center" wrapText="1"/>
    </xf>
    <xf numFmtId="0" fontId="2" fillId="8" borderId="43" xfId="0" applyFont="1" applyFill="1" applyBorder="1" applyAlignment="1">
      <alignment horizontal="center" vertical="center" wrapText="1"/>
    </xf>
    <xf numFmtId="0" fontId="0" fillId="8" borderId="1" xfId="0" applyFill="1" applyBorder="1" applyAlignment="1" applyProtection="1">
      <alignment vertical="center" wrapText="1"/>
      <protection locked="0"/>
    </xf>
    <xf numFmtId="0" fontId="0" fillId="0" borderId="24" xfId="0" applyBorder="1" applyAlignment="1">
      <alignment horizontal="center" vertical="center" wrapText="1"/>
    </xf>
    <xf numFmtId="0" fontId="0" fillId="0" borderId="0" xfId="0" applyAlignment="1">
      <alignment horizontal="center" vertical="center" wrapText="1"/>
    </xf>
    <xf numFmtId="0" fontId="0" fillId="0" borderId="43" xfId="0" applyBorder="1" applyAlignment="1">
      <alignment horizontal="center" vertical="center" wrapText="1"/>
    </xf>
    <xf numFmtId="44" fontId="0" fillId="14" borderId="5" xfId="4" applyFont="1" applyFill="1" applyBorder="1" applyAlignment="1" applyProtection="1">
      <alignment vertical="center" wrapText="1"/>
      <protection locked="0"/>
    </xf>
    <xf numFmtId="49" fontId="0" fillId="2" borderId="4" xfId="0" quotePrefix="1" applyNumberFormat="1" applyFill="1" applyBorder="1" applyAlignment="1">
      <alignment vertical="center" wrapText="1"/>
    </xf>
    <xf numFmtId="0" fontId="4" fillId="2" borderId="2" xfId="0" applyFont="1" applyFill="1" applyBorder="1" applyAlignment="1">
      <alignment vertical="center" wrapText="1"/>
    </xf>
    <xf numFmtId="0" fontId="59" fillId="32" borderId="31" xfId="0" applyFont="1" applyFill="1" applyBorder="1" applyAlignment="1">
      <alignment vertical="center" wrapText="1"/>
    </xf>
    <xf numFmtId="0" fontId="0" fillId="0" borderId="1" xfId="0" quotePrefix="1" applyBorder="1" applyAlignment="1">
      <alignment vertical="center" wrapText="1"/>
    </xf>
    <xf numFmtId="0" fontId="4" fillId="33" borderId="4" xfId="0" applyFont="1" applyFill="1" applyBorder="1" applyAlignment="1">
      <alignment vertical="center" wrapText="1"/>
    </xf>
    <xf numFmtId="0" fontId="21" fillId="0" borderId="4" xfId="0" applyFont="1" applyBorder="1" applyAlignment="1">
      <alignment vertical="center" wrapText="1"/>
    </xf>
    <xf numFmtId="165" fontId="0" fillId="14" borderId="4" xfId="0" applyNumberFormat="1" applyFill="1" applyBorder="1" applyAlignment="1" applyProtection="1">
      <alignment vertical="center" wrapText="1"/>
      <protection locked="0"/>
    </xf>
    <xf numFmtId="0" fontId="7" fillId="7" borderId="0" xfId="0" applyFont="1" applyFill="1" applyAlignment="1">
      <alignment horizontal="center" vertical="center" wrapText="1"/>
    </xf>
    <xf numFmtId="0" fontId="6" fillId="14" borderId="4" xfId="0" applyFont="1" applyFill="1" applyBorder="1" applyAlignment="1" applyProtection="1">
      <alignment vertical="center" wrapText="1"/>
      <protection locked="0"/>
    </xf>
    <xf numFmtId="0" fontId="6" fillId="0" borderId="10" xfId="0" applyFont="1" applyBorder="1" applyAlignment="1">
      <alignment vertical="center" wrapText="1"/>
    </xf>
    <xf numFmtId="0" fontId="21" fillId="0" borderId="4" xfId="0" applyFont="1" applyBorder="1" applyAlignment="1" applyProtection="1">
      <alignment horizontal="center" vertical="center" wrapText="1"/>
      <protection locked="0"/>
    </xf>
    <xf numFmtId="49" fontId="57" fillId="0" borderId="0" xfId="0" applyNumberFormat="1" applyFont="1" applyAlignment="1">
      <alignment horizontal="center" vertical="center" wrapText="1"/>
    </xf>
    <xf numFmtId="0" fontId="0" fillId="14" borderId="4" xfId="0" applyFill="1" applyBorder="1" applyAlignment="1" applyProtection="1">
      <alignment vertical="center" wrapText="1"/>
      <protection locked="0"/>
    </xf>
    <xf numFmtId="0" fontId="15" fillId="10" borderId="31" xfId="0" applyFont="1" applyFill="1" applyBorder="1" applyAlignment="1">
      <alignment vertical="center" wrapText="1"/>
    </xf>
    <xf numFmtId="0" fontId="29" fillId="8" borderId="4" xfId="0" applyFont="1" applyFill="1" applyBorder="1" applyAlignment="1">
      <alignment vertical="center" wrapText="1"/>
    </xf>
    <xf numFmtId="0" fontId="15" fillId="10" borderId="33" xfId="0" applyFont="1" applyFill="1" applyBorder="1" applyAlignment="1">
      <alignment vertical="center" wrapText="1"/>
    </xf>
    <xf numFmtId="0" fontId="0" fillId="0" borderId="0" xfId="0" applyAlignment="1">
      <alignment horizontal="left" vertical="center" wrapText="1"/>
    </xf>
    <xf numFmtId="0" fontId="15" fillId="10" borderId="83" xfId="0" applyFont="1" applyFill="1" applyBorder="1" applyAlignment="1">
      <alignment vertical="center" wrapText="1"/>
    </xf>
    <xf numFmtId="16" fontId="4" fillId="2" borderId="4" xfId="0" quotePrefix="1" applyNumberFormat="1" applyFont="1" applyFill="1" applyBorder="1" applyAlignment="1">
      <alignment vertical="center" wrapText="1"/>
    </xf>
    <xf numFmtId="0" fontId="0" fillId="8" borderId="0" xfId="0" applyFill="1" applyAlignment="1">
      <alignment horizontal="left" vertical="center" wrapText="1"/>
    </xf>
    <xf numFmtId="0" fontId="5" fillId="2" borderId="82" xfId="0" quotePrefix="1" applyFont="1" applyFill="1" applyBorder="1" applyAlignment="1">
      <alignment horizontal="center" vertical="center" wrapText="1"/>
    </xf>
    <xf numFmtId="0" fontId="15" fillId="10" borderId="84" xfId="0" applyFont="1" applyFill="1" applyBorder="1" applyAlignment="1">
      <alignment vertical="center" wrapText="1"/>
    </xf>
    <xf numFmtId="0" fontId="0" fillId="0" borderId="5" xfId="0" applyBorder="1" applyAlignment="1">
      <alignment vertical="center" wrapText="1"/>
    </xf>
    <xf numFmtId="0" fontId="15" fillId="25" borderId="73" xfId="0" applyFont="1" applyFill="1" applyBorder="1" applyAlignment="1">
      <alignment vertical="center" wrapText="1"/>
    </xf>
    <xf numFmtId="49" fontId="0" fillId="0" borderId="2" xfId="0" applyNumberFormat="1" applyBorder="1" applyAlignment="1">
      <alignment horizontal="left" vertical="center" wrapText="1"/>
    </xf>
    <xf numFmtId="49" fontId="8" fillId="3" borderId="6" xfId="0" applyNumberFormat="1" applyFont="1" applyFill="1" applyBorder="1" applyAlignment="1">
      <alignment horizontal="left" vertical="center" wrapText="1"/>
    </xf>
    <xf numFmtId="49" fontId="9" fillId="3" borderId="44" xfId="0" applyNumberFormat="1" applyFont="1" applyFill="1" applyBorder="1" applyAlignment="1">
      <alignment horizontal="left" vertical="center" wrapText="1"/>
    </xf>
    <xf numFmtId="0" fontId="10" fillId="3" borderId="44" xfId="0" applyFont="1" applyFill="1" applyBorder="1" applyAlignment="1">
      <alignment horizontal="left" vertical="center"/>
    </xf>
    <xf numFmtId="49" fontId="0" fillId="8" borderId="0" xfId="0" applyNumberFormat="1" applyFill="1" applyAlignment="1">
      <alignment horizontal="left" vertical="center" wrapText="1"/>
    </xf>
    <xf numFmtId="0" fontId="11" fillId="8" borderId="0" xfId="0" applyFont="1" applyFill="1" applyAlignment="1">
      <alignment horizontal="left" vertical="center"/>
    </xf>
    <xf numFmtId="0" fontId="53" fillId="8" borderId="0" xfId="0" applyFont="1" applyFill="1" applyAlignment="1">
      <alignment horizontal="left" vertical="center"/>
    </xf>
    <xf numFmtId="49" fontId="0" fillId="8" borderId="0" xfId="0" applyNumberFormat="1" applyFill="1" applyAlignment="1">
      <alignment horizontal="left"/>
    </xf>
    <xf numFmtId="49" fontId="0" fillId="0" borderId="97" xfId="0" quotePrefix="1" applyNumberFormat="1" applyBorder="1" applyAlignment="1">
      <alignment horizontal="left" vertical="center" wrapText="1"/>
    </xf>
    <xf numFmtId="0" fontId="5" fillId="12" borderId="98" xfId="0" applyFont="1" applyFill="1" applyBorder="1" applyAlignment="1">
      <alignment horizontal="center" vertical="center" wrapText="1"/>
    </xf>
    <xf numFmtId="0" fontId="5" fillId="12" borderId="99" xfId="0" applyFont="1" applyFill="1" applyBorder="1" applyAlignment="1">
      <alignment horizontal="center" vertical="center" wrapText="1"/>
    </xf>
    <xf numFmtId="49" fontId="5" fillId="12" borderId="100" xfId="0" applyNumberFormat="1" applyFont="1" applyFill="1" applyBorder="1" applyAlignment="1">
      <alignment horizontal="center" vertical="center" wrapText="1"/>
    </xf>
    <xf numFmtId="0" fontId="5" fillId="12" borderId="96" xfId="0" applyFont="1" applyFill="1" applyBorder="1" applyAlignment="1">
      <alignment horizontal="center" vertical="center" wrapText="1"/>
    </xf>
    <xf numFmtId="49" fontId="0" fillId="0" borderId="9" xfId="0" quotePrefix="1" applyNumberFormat="1" applyBorder="1" applyAlignment="1">
      <alignment horizontal="left" vertical="center" wrapText="1"/>
    </xf>
    <xf numFmtId="0" fontId="5" fillId="12" borderId="71" xfId="0" applyFont="1" applyFill="1" applyBorder="1" applyAlignment="1">
      <alignment horizontal="center" vertical="center" wrapText="1"/>
    </xf>
    <xf numFmtId="0" fontId="5" fillId="12" borderId="37" xfId="0" applyFont="1" applyFill="1" applyBorder="1" applyAlignment="1">
      <alignment horizontal="center" vertical="center" wrapText="1"/>
    </xf>
    <xf numFmtId="0" fontId="5" fillId="12" borderId="66" xfId="0" applyFont="1" applyFill="1" applyBorder="1" applyAlignment="1">
      <alignment horizontal="center" vertical="center" wrapText="1"/>
    </xf>
    <xf numFmtId="0" fontId="5" fillId="12" borderId="15" xfId="0" applyFont="1" applyFill="1" applyBorder="1" applyAlignment="1">
      <alignment horizontal="center" vertical="center" wrapText="1"/>
    </xf>
    <xf numFmtId="167" fontId="0" fillId="14" borderId="49" xfId="0" applyNumberFormat="1" applyFill="1" applyBorder="1" applyAlignment="1">
      <alignment horizontal="center" vertical="center"/>
    </xf>
    <xf numFmtId="0" fontId="5" fillId="14" borderId="103" xfId="0" applyFont="1" applyFill="1" applyBorder="1" applyAlignment="1" applyProtection="1">
      <alignment horizontal="center" vertical="center" wrapText="1"/>
      <protection locked="0"/>
    </xf>
    <xf numFmtId="0" fontId="5" fillId="12" borderId="104" xfId="0" applyFont="1" applyFill="1" applyBorder="1" applyAlignment="1">
      <alignment horizontal="center" vertical="center" wrapText="1"/>
    </xf>
    <xf numFmtId="0" fontId="5" fillId="12" borderId="105" xfId="0" applyFont="1" applyFill="1" applyBorder="1" applyAlignment="1">
      <alignment horizontal="left" vertical="center" wrapText="1"/>
    </xf>
    <xf numFmtId="0" fontId="5" fillId="22" borderId="98" xfId="0" quotePrefix="1" applyFont="1" applyFill="1" applyBorder="1" applyAlignment="1">
      <alignment horizontal="center" vertical="center" wrapText="1"/>
    </xf>
    <xf numFmtId="170" fontId="68" fillId="23" borderId="96" xfId="1" applyNumberFormat="1" applyFont="1" applyFill="1" applyBorder="1" applyAlignment="1" applyProtection="1">
      <alignment horizontal="left" vertical="center" wrapText="1"/>
    </xf>
    <xf numFmtId="170" fontId="68" fillId="23" borderId="92" xfId="1" applyNumberFormat="1" applyFont="1" applyFill="1" applyBorder="1" applyAlignment="1" applyProtection="1">
      <alignment horizontal="left" vertical="center"/>
    </xf>
    <xf numFmtId="170" fontId="68" fillId="23" borderId="96" xfId="1" applyNumberFormat="1" applyFont="1" applyFill="1" applyBorder="1" applyAlignment="1" applyProtection="1">
      <alignment horizontal="left" vertical="center"/>
    </xf>
    <xf numFmtId="0" fontId="5" fillId="2" borderId="40" xfId="0" quotePrefix="1" applyFont="1" applyFill="1" applyBorder="1" applyAlignment="1">
      <alignment horizontal="center" vertical="center" wrapText="1"/>
    </xf>
    <xf numFmtId="0" fontId="15" fillId="10" borderId="73" xfId="0" applyFont="1" applyFill="1" applyBorder="1" applyAlignment="1">
      <alignment vertical="center" wrapText="1"/>
    </xf>
    <xf numFmtId="167" fontId="0" fillId="34" borderId="106" xfId="0" applyNumberFormat="1" applyFill="1" applyBorder="1" applyAlignment="1">
      <alignment horizontal="center" vertical="center"/>
    </xf>
    <xf numFmtId="167" fontId="0" fillId="34" borderId="107" xfId="0" applyNumberFormat="1" applyFill="1" applyBorder="1" applyAlignment="1">
      <alignment horizontal="center" vertical="center"/>
    </xf>
    <xf numFmtId="0" fontId="5" fillId="2" borderId="81" xfId="0" quotePrefix="1" applyFont="1" applyFill="1" applyBorder="1" applyAlignment="1">
      <alignment horizontal="center" vertical="center" wrapText="1"/>
    </xf>
    <xf numFmtId="0" fontId="15" fillId="10" borderId="108" xfId="0" applyFont="1" applyFill="1" applyBorder="1" applyAlignment="1">
      <alignment vertical="center" wrapText="1"/>
    </xf>
    <xf numFmtId="167" fontId="0" fillId="34" borderId="109" xfId="0" applyNumberFormat="1" applyFill="1" applyBorder="1" applyAlignment="1">
      <alignment horizontal="center" vertical="center"/>
    </xf>
    <xf numFmtId="0" fontId="5" fillId="2" borderId="110" xfId="0" quotePrefix="1" applyFont="1" applyFill="1" applyBorder="1" applyAlignment="1">
      <alignment horizontal="center" vertical="center" wrapText="1"/>
    </xf>
    <xf numFmtId="167" fontId="0" fillId="34" borderId="111" xfId="0" applyNumberFormat="1" applyFill="1" applyBorder="1" applyAlignment="1">
      <alignment horizontal="center" vertical="center"/>
    </xf>
    <xf numFmtId="170" fontId="15" fillId="30" borderId="109" xfId="1" applyNumberFormat="1" applyFont="1" applyFill="1" applyBorder="1" applyAlignment="1" applyProtection="1">
      <alignment horizontal="center" vertical="center"/>
    </xf>
    <xf numFmtId="167" fontId="0" fillId="14" borderId="112" xfId="0" applyNumberFormat="1" applyFill="1" applyBorder="1" applyAlignment="1" applyProtection="1">
      <alignment horizontal="center" vertical="center"/>
      <protection locked="0"/>
    </xf>
    <xf numFmtId="170" fontId="69" fillId="23" borderId="92" xfId="1" applyNumberFormat="1" applyFont="1" applyFill="1" applyBorder="1" applyAlignment="1" applyProtection="1">
      <alignment horizontal="center" vertical="center"/>
    </xf>
    <xf numFmtId="167" fontId="0" fillId="34" borderId="103" xfId="0" applyNumberFormat="1" applyFill="1" applyBorder="1" applyAlignment="1">
      <alignment horizontal="center" vertical="center"/>
    </xf>
    <xf numFmtId="0" fontId="15" fillId="10" borderId="22" xfId="0" applyFont="1" applyFill="1" applyBorder="1" applyAlignment="1">
      <alignment vertical="center" wrapText="1"/>
    </xf>
    <xf numFmtId="0" fontId="0" fillId="8" borderId="0" xfId="0" applyFill="1" applyAlignment="1">
      <alignment horizontal="left" vertical="center"/>
    </xf>
    <xf numFmtId="170" fontId="69" fillId="23" borderId="12" xfId="1" applyNumberFormat="1" applyFont="1" applyFill="1" applyBorder="1" applyAlignment="1" applyProtection="1">
      <alignment horizontal="center" vertical="center"/>
    </xf>
    <xf numFmtId="170" fontId="68" fillId="23" borderId="23" xfId="1" applyNumberFormat="1" applyFont="1" applyFill="1" applyBorder="1" applyAlignment="1" applyProtection="1">
      <alignment horizontal="left" vertical="center"/>
    </xf>
    <xf numFmtId="167" fontId="0" fillId="34" borderId="47" xfId="0" applyNumberFormat="1" applyFill="1" applyBorder="1" applyAlignment="1">
      <alignment horizontal="center" vertical="center"/>
    </xf>
    <xf numFmtId="0" fontId="5" fillId="10" borderId="83" xfId="0" applyFont="1" applyFill="1" applyBorder="1" applyAlignment="1">
      <alignment vertical="center" wrapText="1"/>
    </xf>
    <xf numFmtId="49" fontId="0" fillId="0" borderId="9" xfId="0" applyNumberFormat="1" applyBorder="1" applyAlignment="1">
      <alignment horizontal="left" vertical="center" wrapText="1"/>
    </xf>
    <xf numFmtId="0" fontId="6" fillId="0" borderId="83" xfId="0" applyFont="1" applyBorder="1" applyAlignment="1">
      <alignment vertical="center" wrapText="1"/>
    </xf>
    <xf numFmtId="0" fontId="6" fillId="10" borderId="83" xfId="0" applyFont="1" applyFill="1" applyBorder="1" applyAlignment="1">
      <alignment vertical="center" wrapText="1"/>
    </xf>
    <xf numFmtId="0" fontId="15" fillId="22" borderId="113" xfId="0" applyFont="1" applyFill="1" applyBorder="1" applyAlignment="1">
      <alignment vertical="center" wrapText="1"/>
    </xf>
    <xf numFmtId="170" fontId="68" fillId="23" borderId="92" xfId="1" applyNumberFormat="1" applyFont="1" applyFill="1" applyBorder="1" applyAlignment="1" applyProtection="1">
      <alignment horizontal="center" vertical="center"/>
    </xf>
    <xf numFmtId="0" fontId="6" fillId="10" borderId="52" xfId="0" applyFont="1" applyFill="1" applyBorder="1" applyAlignment="1">
      <alignment vertical="center" wrapText="1"/>
    </xf>
    <xf numFmtId="170" fontId="68" fillId="23" borderId="114" xfId="1" applyNumberFormat="1" applyFont="1" applyFill="1" applyBorder="1" applyAlignment="1" applyProtection="1">
      <alignment horizontal="center" vertical="center"/>
    </xf>
    <xf numFmtId="0" fontId="6" fillId="10" borderId="31" xfId="0" applyFont="1" applyFill="1" applyBorder="1" applyAlignment="1">
      <alignment vertical="center" wrapText="1"/>
    </xf>
    <xf numFmtId="170" fontId="68" fillId="23" borderId="49" xfId="1" applyNumberFormat="1" applyFont="1" applyFill="1" applyBorder="1" applyAlignment="1" applyProtection="1">
      <alignment horizontal="center" vertical="center"/>
    </xf>
    <xf numFmtId="43" fontId="71" fillId="23" borderId="103" xfId="1" quotePrefix="1" applyFont="1" applyFill="1" applyBorder="1" applyAlignment="1" applyProtection="1">
      <alignment horizontal="left" vertical="center"/>
    </xf>
    <xf numFmtId="170" fontId="68" fillId="23" borderId="115" xfId="1" applyNumberFormat="1" applyFont="1" applyFill="1" applyBorder="1" applyAlignment="1" applyProtection="1">
      <alignment horizontal="center" vertical="center"/>
    </xf>
    <xf numFmtId="170" fontId="71" fillId="23" borderId="112" xfId="1" quotePrefix="1" applyNumberFormat="1" applyFont="1" applyFill="1" applyBorder="1" applyAlignment="1" applyProtection="1">
      <alignment horizontal="left" vertical="center"/>
    </xf>
    <xf numFmtId="0" fontId="5" fillId="10" borderId="31" xfId="0" applyFont="1" applyFill="1" applyBorder="1" applyAlignment="1">
      <alignment vertical="center" wrapText="1"/>
    </xf>
    <xf numFmtId="167" fontId="0" fillId="14" borderId="103" xfId="0" applyNumberFormat="1" applyFill="1" applyBorder="1" applyAlignment="1" applyProtection="1">
      <alignment horizontal="center" vertical="center"/>
      <protection locked="0"/>
    </xf>
    <xf numFmtId="0" fontId="70" fillId="22" borderId="113" xfId="0" applyFont="1" applyFill="1" applyBorder="1" applyAlignment="1">
      <alignment vertical="center" wrapText="1"/>
    </xf>
    <xf numFmtId="170" fontId="68" fillId="23" borderId="116" xfId="1" applyNumberFormat="1" applyFont="1" applyFill="1" applyBorder="1" applyAlignment="1" applyProtection="1">
      <alignment horizontal="center" vertical="center"/>
    </xf>
    <xf numFmtId="44" fontId="72" fillId="23" borderId="117" xfId="4" quotePrefix="1" applyFont="1" applyFill="1" applyBorder="1" applyAlignment="1" applyProtection="1">
      <alignment horizontal="center" vertical="center"/>
    </xf>
    <xf numFmtId="170" fontId="68" fillId="30" borderId="49" xfId="1" applyNumberFormat="1" applyFont="1" applyFill="1" applyBorder="1" applyAlignment="1" applyProtection="1">
      <alignment horizontal="center" vertical="center"/>
    </xf>
    <xf numFmtId="173" fontId="15" fillId="30" borderId="103" xfId="11" applyNumberFormat="1" applyFont="1" applyFill="1" applyBorder="1" applyAlignment="1" applyProtection="1">
      <alignment horizontal="right" vertical="center"/>
      <protection locked="0"/>
    </xf>
    <xf numFmtId="170" fontId="68" fillId="23" borderId="11" xfId="1" applyNumberFormat="1" applyFont="1" applyFill="1" applyBorder="1" applyAlignment="1" applyProtection="1">
      <alignment horizontal="center" vertical="center"/>
    </xf>
    <xf numFmtId="44" fontId="69" fillId="23" borderId="22" xfId="4" quotePrefix="1" applyFont="1" applyFill="1" applyBorder="1" applyAlignment="1" applyProtection="1">
      <alignment horizontal="left" vertical="center"/>
    </xf>
    <xf numFmtId="0" fontId="15" fillId="12" borderId="31" xfId="0" applyFont="1" applyFill="1" applyBorder="1" applyAlignment="1">
      <alignment vertical="center" wrapText="1"/>
    </xf>
    <xf numFmtId="170" fontId="70" fillId="26" borderId="115" xfId="1" applyNumberFormat="1" applyFont="1" applyFill="1" applyBorder="1" applyAlignment="1" applyProtection="1">
      <alignment vertical="center"/>
    </xf>
    <xf numFmtId="0" fontId="5" fillId="22" borderId="118" xfId="0" quotePrefix="1" applyFont="1" applyFill="1" applyBorder="1" applyAlignment="1">
      <alignment horizontal="center" vertical="center" wrapText="1"/>
    </xf>
    <xf numFmtId="0" fontId="15" fillId="22" borderId="119" xfId="0" applyFont="1" applyFill="1" applyBorder="1" applyAlignment="1">
      <alignment vertical="center" wrapText="1"/>
    </xf>
    <xf numFmtId="170" fontId="15" fillId="30" borderId="116" xfId="1" applyNumberFormat="1" applyFont="1" applyFill="1" applyBorder="1" applyAlignment="1" applyProtection="1">
      <alignment horizontal="center" vertical="center"/>
    </xf>
    <xf numFmtId="170" fontId="15" fillId="30" borderId="117" xfId="1" applyNumberFormat="1" applyFont="1" applyFill="1" applyBorder="1" applyAlignment="1" applyProtection="1">
      <alignment horizontal="center" vertical="center"/>
      <protection locked="0"/>
    </xf>
    <xf numFmtId="0" fontId="5" fillId="22" borderId="120" xfId="0" quotePrefix="1" applyFont="1" applyFill="1" applyBorder="1" applyAlignment="1">
      <alignment horizontal="center" vertical="center" wrapText="1"/>
    </xf>
    <xf numFmtId="0" fontId="15" fillId="22" borderId="121" xfId="0" applyFont="1" applyFill="1" applyBorder="1" applyAlignment="1">
      <alignment vertical="center" wrapText="1"/>
    </xf>
    <xf numFmtId="170" fontId="15" fillId="30" borderId="50" xfId="1" applyNumberFormat="1" applyFont="1" applyFill="1" applyBorder="1" applyAlignment="1" applyProtection="1">
      <alignment horizontal="center" vertical="center"/>
    </xf>
    <xf numFmtId="170" fontId="15" fillId="30" borderId="85" xfId="1" applyNumberFormat="1" applyFont="1" applyFill="1" applyBorder="1" applyAlignment="1" applyProtection="1">
      <alignment horizontal="center" vertical="center"/>
      <protection locked="0"/>
    </xf>
    <xf numFmtId="0" fontId="5" fillId="22" borderId="82" xfId="0" quotePrefix="1" applyFont="1" applyFill="1" applyBorder="1" applyAlignment="1">
      <alignment horizontal="center" vertical="center" wrapText="1"/>
    </xf>
    <xf numFmtId="0" fontId="15" fillId="22" borderId="84" xfId="0" applyFont="1" applyFill="1" applyBorder="1" applyAlignment="1">
      <alignment vertical="center" wrapText="1"/>
    </xf>
    <xf numFmtId="170" fontId="15" fillId="23" borderId="122" xfId="1" applyNumberFormat="1" applyFont="1" applyFill="1" applyBorder="1" applyAlignment="1" applyProtection="1">
      <alignment horizontal="center" vertical="center"/>
    </xf>
    <xf numFmtId="170" fontId="15" fillId="23" borderId="123" xfId="1" applyNumberFormat="1" applyFont="1" applyFill="1" applyBorder="1" applyAlignment="1" applyProtection="1">
      <alignment horizontal="center" vertical="center"/>
    </xf>
    <xf numFmtId="9" fontId="15" fillId="30" borderId="103" xfId="11" applyFont="1" applyFill="1" applyBorder="1" applyAlignment="1" applyProtection="1">
      <alignment horizontal="right" vertical="center"/>
      <protection locked="0"/>
    </xf>
    <xf numFmtId="44" fontId="72" fillId="23" borderId="103" xfId="4" quotePrefix="1" applyFont="1" applyFill="1" applyBorder="1" applyAlignment="1" applyProtection="1">
      <alignment horizontal="left" vertical="center"/>
    </xf>
    <xf numFmtId="170" fontId="68" fillId="35" borderId="49" xfId="1" applyNumberFormat="1" applyFont="1" applyFill="1" applyBorder="1" applyAlignment="1" applyProtection="1">
      <alignment horizontal="center" vertical="center"/>
    </xf>
    <xf numFmtId="9" fontId="15" fillId="35" borderId="103" xfId="11" applyFont="1" applyFill="1" applyBorder="1" applyAlignment="1" applyProtection="1">
      <alignment horizontal="right" vertical="center"/>
    </xf>
    <xf numFmtId="49" fontId="0" fillId="0" borderId="124" xfId="0" quotePrefix="1" applyNumberFormat="1" applyBorder="1" applyAlignment="1">
      <alignment horizontal="left" vertical="center" wrapText="1"/>
    </xf>
    <xf numFmtId="0" fontId="15" fillId="12" borderId="66" xfId="0" quotePrefix="1" applyFont="1" applyFill="1" applyBorder="1" applyAlignment="1">
      <alignment horizontal="center" vertical="center" wrapText="1"/>
    </xf>
    <xf numFmtId="0" fontId="15" fillId="12" borderId="121" xfId="0" applyFont="1" applyFill="1" applyBorder="1" applyAlignment="1">
      <alignment vertical="center" wrapText="1"/>
    </xf>
    <xf numFmtId="170" fontId="70" fillId="26" borderId="50" xfId="1" applyNumberFormat="1" applyFont="1" applyFill="1" applyBorder="1" applyAlignment="1" applyProtection="1">
      <alignment vertical="center"/>
    </xf>
    <xf numFmtId="0" fontId="70" fillId="22" borderId="99" xfId="0" applyFont="1" applyFill="1" applyBorder="1" applyAlignment="1">
      <alignment vertical="center" wrapText="1"/>
    </xf>
    <xf numFmtId="49" fontId="5" fillId="2" borderId="82" xfId="0" quotePrefix="1" applyNumberFormat="1" applyFont="1" applyFill="1" applyBorder="1" applyAlignment="1">
      <alignment horizontal="center" vertical="center" wrapText="1"/>
    </xf>
    <xf numFmtId="0" fontId="6" fillId="10" borderId="14" xfId="0" applyFont="1" applyFill="1" applyBorder="1" applyAlignment="1">
      <alignment vertical="center" wrapText="1"/>
    </xf>
    <xf numFmtId="0" fontId="72" fillId="23" borderId="107" xfId="4" quotePrefix="1" applyNumberFormat="1" applyFont="1" applyFill="1" applyBorder="1" applyAlignment="1" applyProtection="1">
      <alignment horizontal="center" vertical="center"/>
    </xf>
    <xf numFmtId="170" fontId="70" fillId="26" borderId="92" xfId="1" applyNumberFormat="1" applyFont="1" applyFill="1" applyBorder="1" applyAlignment="1" applyProtection="1">
      <alignment vertical="center"/>
    </xf>
    <xf numFmtId="0" fontId="72" fillId="26" borderId="96" xfId="4" quotePrefix="1" applyNumberFormat="1" applyFont="1" applyFill="1" applyBorder="1" applyAlignment="1" applyProtection="1">
      <alignment horizontal="center" vertical="center"/>
    </xf>
    <xf numFmtId="9" fontId="69" fillId="23" borderId="107" xfId="11" quotePrefix="1" applyFont="1" applyFill="1" applyBorder="1" applyAlignment="1" applyProtection="1">
      <alignment horizontal="center" vertical="center"/>
    </xf>
    <xf numFmtId="0" fontId="15" fillId="12" borderId="99" xfId="0" applyFont="1" applyFill="1" applyBorder="1" applyAlignment="1">
      <alignment vertical="center" wrapText="1"/>
    </xf>
    <xf numFmtId="170" fontId="68" fillId="26" borderId="92" xfId="1" applyNumberFormat="1" applyFont="1" applyFill="1" applyBorder="1" applyAlignment="1" applyProtection="1">
      <alignment horizontal="center" vertical="center"/>
    </xf>
    <xf numFmtId="9" fontId="70" fillId="12" borderId="96" xfId="11" applyFont="1" applyFill="1" applyBorder="1" applyAlignment="1" applyProtection="1">
      <alignment horizontal="center" vertical="center" wrapText="1"/>
    </xf>
    <xf numFmtId="49" fontId="0" fillId="0" borderId="1" xfId="0" applyNumberFormat="1" applyBorder="1" applyAlignment="1">
      <alignment horizontal="left" vertical="center" wrapText="1"/>
    </xf>
    <xf numFmtId="167" fontId="0" fillId="34" borderId="115" xfId="0" applyNumberFormat="1" applyFill="1" applyBorder="1" applyAlignment="1">
      <alignment horizontal="center" vertical="center"/>
    </xf>
    <xf numFmtId="170" fontId="71" fillId="23" borderId="107" xfId="1" applyNumberFormat="1" applyFont="1" applyFill="1" applyBorder="1" applyAlignment="1" applyProtection="1">
      <alignment horizontal="left" vertical="center"/>
    </xf>
    <xf numFmtId="170" fontId="71" fillId="23" borderId="103" xfId="1" applyNumberFormat="1" applyFont="1" applyFill="1" applyBorder="1" applyAlignment="1" applyProtection="1">
      <alignment horizontal="left" vertical="center"/>
    </xf>
    <xf numFmtId="0" fontId="3" fillId="0" borderId="4" xfId="0" applyFont="1" applyBorder="1" applyAlignment="1">
      <alignment horizontal="center" vertical="center" wrapText="1"/>
    </xf>
    <xf numFmtId="0" fontId="0" fillId="0" borderId="2" xfId="0" quotePrefix="1" applyBorder="1" applyAlignment="1">
      <alignment horizontal="left" vertical="center" wrapText="1"/>
    </xf>
    <xf numFmtId="16" fontId="0" fillId="2" borderId="125" xfId="0" quotePrefix="1" applyNumberFormat="1" applyFill="1" applyBorder="1" applyAlignment="1">
      <alignment horizontal="left" vertical="center" wrapText="1"/>
    </xf>
    <xf numFmtId="0" fontId="0" fillId="0" borderId="125" xfId="0" applyBorder="1" applyAlignment="1">
      <alignment horizontal="left" vertical="center" wrapText="1"/>
    </xf>
    <xf numFmtId="0" fontId="0" fillId="0" borderId="3" xfId="0" quotePrefix="1" applyBorder="1" applyAlignment="1">
      <alignment horizontal="left" vertical="center" wrapText="1"/>
    </xf>
    <xf numFmtId="0" fontId="0" fillId="8" borderId="3" xfId="0" applyFill="1" applyBorder="1" applyAlignment="1">
      <alignment vertical="center" wrapText="1"/>
    </xf>
    <xf numFmtId="0" fontId="0" fillId="8" borderId="3" xfId="0" applyFill="1" applyBorder="1" applyAlignment="1">
      <alignment horizontal="center" vertical="center" wrapText="1"/>
    </xf>
    <xf numFmtId="0" fontId="0" fillId="8" borderId="3" xfId="0" applyFill="1" applyBorder="1" applyAlignment="1">
      <alignment horizontal="left" vertical="center" wrapText="1"/>
    </xf>
    <xf numFmtId="0" fontId="0" fillId="8" borderId="2" xfId="0" quotePrefix="1" applyFill="1" applyBorder="1" applyAlignment="1">
      <alignment horizontal="left" vertical="center" wrapText="1"/>
    </xf>
    <xf numFmtId="16" fontId="0" fillId="8" borderId="125" xfId="0" quotePrefix="1" applyNumberFormat="1" applyFill="1" applyBorder="1" applyAlignment="1">
      <alignment horizontal="left" vertical="center" wrapText="1"/>
    </xf>
    <xf numFmtId="0" fontId="0" fillId="8" borderId="125" xfId="0" applyFill="1" applyBorder="1" applyAlignment="1">
      <alignment horizontal="left" vertical="center" wrapText="1"/>
    </xf>
    <xf numFmtId="0" fontId="0" fillId="8" borderId="2" xfId="0" applyFill="1" applyBorder="1" applyAlignment="1">
      <alignment horizontal="left" vertical="center" wrapText="1"/>
    </xf>
    <xf numFmtId="0" fontId="0" fillId="8" borderId="2" xfId="0" applyFill="1" applyBorder="1" applyAlignment="1">
      <alignment horizontal="center" vertical="center" wrapText="1"/>
    </xf>
    <xf numFmtId="166" fontId="4" fillId="8" borderId="125" xfId="0" applyNumberFormat="1" applyFont="1" applyFill="1" applyBorder="1" applyAlignment="1">
      <alignment horizontal="center" vertical="center" wrapText="1"/>
    </xf>
    <xf numFmtId="0" fontId="4" fillId="8" borderId="2" xfId="0" applyFont="1" applyFill="1" applyBorder="1" applyAlignment="1">
      <alignment horizontal="left" vertical="center" wrapText="1"/>
    </xf>
    <xf numFmtId="0" fontId="22" fillId="0" borderId="1" xfId="0" applyFont="1" applyBorder="1" applyAlignment="1">
      <alignment horizontal="center" vertical="center" wrapText="1"/>
    </xf>
    <xf numFmtId="0" fontId="4" fillId="8" borderId="125" xfId="0" applyFont="1" applyFill="1" applyBorder="1" applyAlignment="1">
      <alignment horizontal="center" vertical="center" wrapText="1"/>
    </xf>
    <xf numFmtId="167" fontId="0" fillId="34" borderId="67" xfId="0" applyNumberFormat="1" applyFill="1" applyBorder="1" applyAlignment="1">
      <alignment horizontal="center" vertical="center"/>
    </xf>
    <xf numFmtId="167" fontId="0" fillId="34" borderId="90" xfId="0" applyNumberFormat="1" applyFill="1" applyBorder="1" applyAlignment="1">
      <alignment horizontal="center" vertical="center"/>
    </xf>
    <xf numFmtId="167" fontId="0" fillId="34" borderId="91" xfId="0" applyNumberFormat="1" applyFill="1" applyBorder="1" applyAlignment="1">
      <alignment horizontal="center" vertical="center"/>
    </xf>
    <xf numFmtId="167" fontId="0" fillId="34" borderId="30" xfId="0" applyNumberFormat="1" applyFill="1" applyBorder="1" applyAlignment="1">
      <alignment horizontal="center" vertical="center"/>
    </xf>
    <xf numFmtId="167" fontId="0" fillId="34" borderId="52" xfId="0" applyNumberFormat="1" applyFill="1" applyBorder="1" applyAlignment="1">
      <alignment horizontal="center" vertical="center"/>
    </xf>
    <xf numFmtId="49" fontId="73" fillId="0" borderId="9" xfId="0" quotePrefix="1" applyNumberFormat="1" applyFont="1" applyBorder="1" applyAlignment="1">
      <alignment horizontal="left" vertical="center" wrapText="1"/>
    </xf>
    <xf numFmtId="49" fontId="73" fillId="0" borderId="9" xfId="0" applyNumberFormat="1" applyFont="1" applyBorder="1" applyAlignment="1">
      <alignment horizontal="left" vertical="center" wrapText="1"/>
    </xf>
    <xf numFmtId="49" fontId="73" fillId="0" borderId="1" xfId="0" applyNumberFormat="1" applyFont="1" applyBorder="1" applyAlignment="1">
      <alignment horizontal="left" vertical="center" wrapText="1"/>
    </xf>
    <xf numFmtId="170" fontId="15" fillId="23" borderId="92" xfId="1" applyNumberFormat="1" applyFont="1" applyFill="1" applyBorder="1" applyAlignment="1" applyProtection="1">
      <alignment horizontal="center" vertical="center"/>
    </xf>
    <xf numFmtId="44" fontId="15" fillId="26" borderId="112" xfId="4" applyFont="1" applyFill="1" applyBorder="1" applyAlignment="1" applyProtection="1">
      <alignment horizontal="center" vertical="center"/>
    </xf>
    <xf numFmtId="44" fontId="70" fillId="23" borderId="117" xfId="4" quotePrefix="1" applyFont="1" applyFill="1" applyBorder="1" applyAlignment="1" applyProtection="1">
      <alignment horizontal="center" vertical="center"/>
    </xf>
    <xf numFmtId="44" fontId="6" fillId="14" borderId="4" xfId="4" applyFont="1" applyFill="1" applyBorder="1" applyAlignment="1" applyProtection="1">
      <alignment vertical="center" wrapText="1"/>
      <protection locked="0"/>
    </xf>
    <xf numFmtId="9" fontId="6" fillId="14" borderId="4" xfId="11" applyFont="1" applyFill="1" applyBorder="1" applyAlignment="1" applyProtection="1">
      <alignment vertical="center" wrapText="1"/>
      <protection locked="0"/>
    </xf>
    <xf numFmtId="0" fontId="0" fillId="0" borderId="126" xfId="0" applyBorder="1" applyAlignment="1">
      <alignment horizontal="left" vertical="center" wrapText="1"/>
    </xf>
    <xf numFmtId="16" fontId="0" fillId="2" borderId="127" xfId="0" quotePrefix="1" applyNumberFormat="1" applyFill="1" applyBorder="1" applyAlignment="1">
      <alignment horizontal="left" vertical="center" wrapText="1"/>
    </xf>
    <xf numFmtId="16" fontId="70" fillId="12" borderId="121" xfId="0" quotePrefix="1" applyNumberFormat="1" applyFont="1" applyFill="1" applyBorder="1" applyAlignment="1">
      <alignment horizontal="center" vertical="center" wrapText="1"/>
    </xf>
    <xf numFmtId="0" fontId="17" fillId="8" borderId="0" xfId="0" applyFont="1" applyFill="1" applyAlignment="1">
      <alignment horizontal="left" vertical="center"/>
    </xf>
    <xf numFmtId="0" fontId="5" fillId="12" borderId="100" xfId="0" applyFont="1" applyFill="1" applyBorder="1" applyAlignment="1">
      <alignment horizontal="center" vertical="center" wrapText="1"/>
    </xf>
    <xf numFmtId="0" fontId="0" fillId="36" borderId="1" xfId="0" applyFill="1" applyBorder="1" applyAlignment="1">
      <alignment horizontal="left" vertical="center" wrapText="1"/>
    </xf>
    <xf numFmtId="0" fontId="0" fillId="36" borderId="0" xfId="0" applyFill="1" applyAlignment="1">
      <alignment horizontal="left" vertical="center"/>
    </xf>
    <xf numFmtId="0" fontId="21" fillId="14" borderId="4" xfId="0" applyFont="1" applyFill="1" applyBorder="1" applyAlignment="1" applyProtection="1">
      <alignment vertical="center" wrapText="1"/>
      <protection locked="0"/>
    </xf>
    <xf numFmtId="165" fontId="0" fillId="0" borderId="4" xfId="0" applyNumberFormat="1" applyBorder="1" applyAlignment="1" applyProtection="1">
      <alignment vertical="center" wrapText="1"/>
      <protection locked="0"/>
    </xf>
    <xf numFmtId="165" fontId="0" fillId="8" borderId="4" xfId="0" applyNumberFormat="1" applyFill="1" applyBorder="1" applyAlignment="1">
      <alignment vertical="center" wrapText="1"/>
    </xf>
    <xf numFmtId="16" fontId="6" fillId="2" borderId="2" xfId="0" quotePrefix="1" applyNumberFormat="1" applyFont="1" applyFill="1" applyBorder="1" applyAlignment="1">
      <alignment vertical="center" wrapText="1"/>
    </xf>
    <xf numFmtId="0" fontId="4" fillId="0" borderId="4" xfId="0" applyFont="1" applyBorder="1" applyAlignment="1">
      <alignment vertical="center" wrapText="1"/>
    </xf>
    <xf numFmtId="0" fontId="6" fillId="0" borderId="2" xfId="0" applyFont="1" applyBorder="1" applyAlignment="1">
      <alignment vertical="center" wrapText="1"/>
    </xf>
    <xf numFmtId="0" fontId="5" fillId="0" borderId="2" xfId="0" applyFont="1" applyBorder="1" applyAlignment="1">
      <alignment vertical="center" wrapText="1"/>
    </xf>
    <xf numFmtId="0" fontId="4" fillId="8" borderId="2" xfId="0" applyFont="1" applyFill="1" applyBorder="1" applyAlignment="1">
      <alignment vertical="center" wrapText="1"/>
    </xf>
    <xf numFmtId="0" fontId="4" fillId="8" borderId="1" xfId="0" applyFont="1" applyFill="1" applyBorder="1" applyAlignment="1">
      <alignment horizontal="left" vertical="center" wrapText="1"/>
    </xf>
    <xf numFmtId="0" fontId="0" fillId="2" borderId="5" xfId="0" applyFill="1" applyBorder="1" applyAlignment="1">
      <alignment horizontal="left" vertical="center" wrapText="1"/>
    </xf>
    <xf numFmtId="0" fontId="21" fillId="0" borderId="4" xfId="0" applyFont="1" applyBorder="1" applyAlignment="1">
      <alignment horizontal="left" vertical="center" wrapText="1"/>
    </xf>
    <xf numFmtId="0" fontId="15" fillId="8" borderId="0" xfId="0" applyFont="1" applyFill="1" applyAlignment="1">
      <alignment vertical="center" wrapText="1"/>
    </xf>
    <xf numFmtId="0" fontId="75" fillId="8" borderId="0" xfId="0" applyFont="1" applyFill="1" applyAlignment="1">
      <alignment horizontal="left" vertical="center" wrapText="1"/>
    </xf>
    <xf numFmtId="0" fontId="77" fillId="8" borderId="0" xfId="0" applyFont="1" applyFill="1" applyAlignment="1">
      <alignment horizontal="left" vertical="center" wrapText="1"/>
    </xf>
    <xf numFmtId="0" fontId="0" fillId="8" borderId="0" xfId="0" applyFill="1" applyAlignment="1">
      <alignment vertical="center" wrapText="1"/>
    </xf>
    <xf numFmtId="0" fontId="6" fillId="0" borderId="4" xfId="0" applyFont="1" applyBorder="1" applyAlignment="1">
      <alignment vertical="center" wrapText="1"/>
    </xf>
    <xf numFmtId="49" fontId="52" fillId="5" borderId="31" xfId="9" applyNumberFormat="1" applyFont="1" applyFill="1" applyBorder="1" applyAlignment="1">
      <alignment vertical="center" wrapText="1"/>
    </xf>
    <xf numFmtId="49" fontId="52" fillId="5" borderId="89" xfId="9" applyNumberFormat="1" applyFont="1" applyFill="1" applyBorder="1" applyAlignment="1">
      <alignment vertical="center" wrapText="1"/>
    </xf>
    <xf numFmtId="0" fontId="5" fillId="2" borderId="1" xfId="0" applyFont="1" applyFill="1" applyBorder="1" applyAlignment="1">
      <alignment vertical="center" wrapText="1"/>
    </xf>
    <xf numFmtId="0" fontId="29" fillId="0" borderId="1" xfId="0" applyFont="1" applyBorder="1" applyAlignment="1">
      <alignment vertical="center" wrapText="1"/>
    </xf>
    <xf numFmtId="0" fontId="5" fillId="2" borderId="128" xfId="0" applyFont="1" applyFill="1" applyBorder="1" applyAlignment="1">
      <alignment vertical="center" wrapText="1"/>
    </xf>
    <xf numFmtId="0" fontId="29" fillId="8" borderId="34" xfId="6" applyFill="1" applyBorder="1" applyAlignment="1">
      <alignment horizontal="left" vertical="center" wrapText="1"/>
    </xf>
    <xf numFmtId="0" fontId="29" fillId="8" borderId="35" xfId="6" applyFill="1" applyBorder="1" applyAlignment="1">
      <alignment horizontal="left" vertical="center" wrapText="1"/>
    </xf>
    <xf numFmtId="0" fontId="29" fillId="8" borderId="36" xfId="6" applyFill="1" applyBorder="1" applyAlignment="1">
      <alignment horizontal="left" vertical="center" wrapText="1"/>
    </xf>
    <xf numFmtId="0" fontId="29" fillId="8" borderId="50" xfId="6" applyFill="1" applyBorder="1" applyAlignment="1">
      <alignment horizontal="left" wrapText="1"/>
    </xf>
    <xf numFmtId="0" fontId="29" fillId="8" borderId="85" xfId="6" applyFill="1" applyBorder="1" applyAlignment="1">
      <alignment horizontal="left" wrapText="1"/>
    </xf>
    <xf numFmtId="0" fontId="5" fillId="12" borderId="75" xfId="0" applyFont="1" applyFill="1" applyBorder="1" applyAlignment="1">
      <alignment horizontal="center" vertical="center" wrapText="1"/>
    </xf>
    <xf numFmtId="0" fontId="5" fillId="12" borderId="76" xfId="0" applyFont="1" applyFill="1" applyBorder="1" applyAlignment="1">
      <alignment horizontal="center" vertical="center" wrapText="1"/>
    </xf>
    <xf numFmtId="0" fontId="5" fillId="12" borderId="74" xfId="0" applyFont="1" applyFill="1" applyBorder="1" applyAlignment="1">
      <alignment horizontal="center" vertical="center" wrapText="1"/>
    </xf>
    <xf numFmtId="0" fontId="11" fillId="0" borderId="9" xfId="0" applyFont="1" applyBorder="1" applyAlignment="1">
      <alignment horizontal="left" vertical="center"/>
    </xf>
    <xf numFmtId="0" fontId="11" fillId="0" borderId="25" xfId="0" applyFont="1" applyBorder="1" applyAlignment="1">
      <alignment horizontal="left" vertical="center"/>
    </xf>
    <xf numFmtId="0" fontId="11" fillId="0" borderId="10" xfId="0" applyFont="1" applyBorder="1" applyAlignment="1">
      <alignment horizontal="left" vertical="center"/>
    </xf>
    <xf numFmtId="3" fontId="20" fillId="8" borderId="0" xfId="0" applyNumberFormat="1" applyFont="1" applyFill="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0" fillId="12" borderId="9" xfId="0" applyFill="1" applyBorder="1" applyAlignment="1">
      <alignment horizontal="left" vertical="center" wrapText="1"/>
    </xf>
    <xf numFmtId="0" fontId="0" fillId="12" borderId="25" xfId="0" applyFill="1" applyBorder="1" applyAlignment="1">
      <alignment horizontal="left" vertical="center" wrapText="1"/>
    </xf>
    <xf numFmtId="0" fontId="0" fillId="12" borderId="10" xfId="0" applyFill="1" applyBorder="1" applyAlignment="1">
      <alignment horizontal="left" vertical="center" wrapText="1"/>
    </xf>
    <xf numFmtId="0" fontId="4" fillId="8" borderId="9" xfId="0" applyFont="1" applyFill="1" applyBorder="1" applyAlignment="1">
      <alignment horizontal="center" vertical="center" wrapText="1"/>
    </xf>
    <xf numFmtId="0" fontId="4" fillId="8" borderId="25" xfId="0" applyFont="1" applyFill="1" applyBorder="1" applyAlignment="1">
      <alignment horizontal="center" vertical="center" wrapText="1"/>
    </xf>
    <xf numFmtId="0" fontId="4" fillId="8" borderId="10" xfId="0" applyFont="1" applyFill="1" applyBorder="1" applyAlignment="1">
      <alignment horizontal="center" vertical="center" wrapText="1"/>
    </xf>
    <xf numFmtId="0" fontId="49" fillId="28" borderId="92" xfId="9" applyFont="1" applyFill="1" applyBorder="1" applyAlignment="1">
      <alignment horizontal="right" vertical="center" wrapText="1"/>
    </xf>
    <xf numFmtId="0" fontId="49" fillId="28" borderId="93" xfId="9" applyFont="1" applyFill="1" applyBorder="1" applyAlignment="1">
      <alignment horizontal="right" vertical="center" wrapText="1"/>
    </xf>
    <xf numFmtId="0" fontId="49" fillId="28" borderId="94" xfId="9" applyFont="1" applyFill="1" applyBorder="1" applyAlignment="1">
      <alignment horizontal="right" vertical="center" wrapText="1"/>
    </xf>
    <xf numFmtId="0" fontId="52" fillId="27" borderId="29" xfId="9" applyFont="1" applyFill="1" applyBorder="1" applyAlignment="1">
      <alignment horizontal="center" vertical="center" wrapText="1"/>
    </xf>
    <xf numFmtId="0" fontId="53" fillId="27" borderId="32" xfId="10" applyFont="1" applyFill="1" applyBorder="1" applyAlignment="1">
      <alignment horizontal="center" vertical="center" wrapText="1"/>
    </xf>
    <xf numFmtId="0" fontId="52" fillId="27" borderId="30" xfId="9" applyFont="1" applyFill="1" applyBorder="1" applyAlignment="1">
      <alignment horizontal="center" vertical="center" wrapText="1"/>
    </xf>
    <xf numFmtId="0" fontId="53" fillId="27" borderId="33" xfId="10" applyFont="1" applyFill="1" applyBorder="1" applyAlignment="1">
      <alignment horizontal="center" vertical="center" wrapText="1"/>
    </xf>
    <xf numFmtId="0" fontId="49" fillId="28" borderId="48" xfId="9" applyFont="1" applyFill="1" applyBorder="1" applyAlignment="1">
      <alignment horizontal="center" vertical="center" wrapText="1"/>
    </xf>
    <xf numFmtId="0" fontId="49" fillId="28" borderId="87" xfId="9" applyFont="1" applyFill="1" applyBorder="1" applyAlignment="1">
      <alignment horizontal="center" vertical="center" wrapText="1"/>
    </xf>
    <xf numFmtId="0" fontId="49" fillId="28" borderId="88" xfId="9" applyFont="1" applyFill="1" applyBorder="1" applyAlignment="1">
      <alignment horizontal="center" vertical="center" wrapText="1"/>
    </xf>
    <xf numFmtId="0" fontId="51" fillId="8" borderId="0" xfId="0" applyFont="1" applyFill="1" applyAlignment="1">
      <alignment horizontal="left" vertical="center" wrapText="1"/>
    </xf>
    <xf numFmtId="1" fontId="52" fillId="27" borderId="67" xfId="9" applyNumberFormat="1" applyFont="1" applyFill="1" applyBorder="1" applyAlignment="1">
      <alignment horizontal="center" vertical="center" wrapText="1"/>
    </xf>
    <xf numFmtId="0" fontId="53" fillId="27" borderId="66" xfId="10" applyFont="1" applyFill="1" applyBorder="1" applyAlignment="1">
      <alignment horizontal="center" vertical="center" wrapText="1"/>
    </xf>
    <xf numFmtId="49" fontId="52" fillId="27" borderId="30" xfId="9" applyNumberFormat="1" applyFont="1" applyFill="1" applyBorder="1" applyAlignment="1">
      <alignment horizontal="center" vertical="center" wrapText="1"/>
    </xf>
    <xf numFmtId="0" fontId="52" fillId="27" borderId="68" xfId="9" applyFont="1" applyFill="1" applyBorder="1" applyAlignment="1">
      <alignment horizontal="center" vertical="center" wrapText="1"/>
    </xf>
    <xf numFmtId="0" fontId="53" fillId="27" borderId="65" xfId="10" applyFont="1" applyFill="1" applyBorder="1" applyAlignment="1">
      <alignment horizontal="center" vertical="center" wrapText="1"/>
    </xf>
    <xf numFmtId="9" fontId="52" fillId="27" borderId="29" xfId="9" applyNumberFormat="1" applyFont="1" applyFill="1" applyBorder="1" applyAlignment="1">
      <alignment horizontal="center" vertical="center" wrapText="1"/>
    </xf>
    <xf numFmtId="0" fontId="53" fillId="27" borderId="29" xfId="10" applyFont="1" applyFill="1" applyBorder="1" applyAlignment="1">
      <alignment horizontal="center" vertical="center" wrapText="1"/>
    </xf>
    <xf numFmtId="0" fontId="5" fillId="12" borderId="101" xfId="0" applyFont="1" applyFill="1" applyBorder="1" applyAlignment="1">
      <alignment horizontal="center" vertical="center" wrapText="1"/>
    </xf>
    <xf numFmtId="0" fontId="5" fillId="12" borderId="102" xfId="0" applyFont="1" applyFill="1" applyBorder="1" applyAlignment="1">
      <alignment horizontal="center" vertical="center" wrapText="1"/>
    </xf>
    <xf numFmtId="0" fontId="5" fillId="12" borderId="90" xfId="0" applyFont="1" applyFill="1" applyBorder="1" applyAlignment="1">
      <alignment horizontal="center" vertical="center" wrapText="1"/>
    </xf>
    <xf numFmtId="0" fontId="5" fillId="12" borderId="91" xfId="0" applyFont="1" applyFill="1" applyBorder="1" applyAlignment="1">
      <alignment horizontal="center" vertical="center" wrapText="1"/>
    </xf>
    <xf numFmtId="0" fontId="5" fillId="18" borderId="55" xfId="0" applyFont="1" applyFill="1" applyBorder="1" applyAlignment="1">
      <alignment horizontal="center" vertical="center" wrapText="1"/>
    </xf>
    <xf numFmtId="0" fontId="5" fillId="18" borderId="58" xfId="0" applyFont="1" applyFill="1" applyBorder="1" applyAlignment="1">
      <alignment horizontal="center" vertical="center" wrapText="1"/>
    </xf>
    <xf numFmtId="0" fontId="15" fillId="0" borderId="62" xfId="0" applyFont="1" applyBorder="1" applyAlignment="1">
      <alignment horizontal="left" vertical="center" wrapText="1"/>
    </xf>
    <xf numFmtId="0" fontId="15" fillId="0" borderId="63" xfId="0" applyFont="1" applyBorder="1" applyAlignment="1">
      <alignment horizontal="left" vertical="center" wrapText="1"/>
    </xf>
    <xf numFmtId="0" fontId="5" fillId="17" borderId="55" xfId="0" applyFont="1" applyFill="1" applyBorder="1" applyAlignment="1">
      <alignment horizontal="center" vertical="center" wrapText="1"/>
    </xf>
    <xf numFmtId="0" fontId="5" fillId="17" borderId="58" xfId="0" applyFont="1" applyFill="1" applyBorder="1" applyAlignment="1">
      <alignment horizontal="center" vertical="center" wrapText="1"/>
    </xf>
    <xf numFmtId="0" fontId="29" fillId="8" borderId="67" xfId="6" applyFill="1" applyBorder="1" applyAlignment="1">
      <alignment horizontal="left" vertical="center" wrapText="1"/>
    </xf>
    <xf numFmtId="9" fontId="29" fillId="8" borderId="13" xfId="6" applyNumberFormat="1" applyFill="1" applyBorder="1" applyAlignment="1">
      <alignment horizontal="center" vertical="center" wrapText="1"/>
    </xf>
    <xf numFmtId="0" fontId="29" fillId="8" borderId="47" xfId="6" applyFill="1" applyBorder="1" applyAlignment="1">
      <alignment horizontal="left" vertical="center" wrapText="1"/>
    </xf>
    <xf numFmtId="9" fontId="29" fillId="8" borderId="14" xfId="6" applyNumberFormat="1" applyFill="1" applyBorder="1" applyAlignment="1">
      <alignment horizontal="center" vertical="center" wrapText="1"/>
    </xf>
    <xf numFmtId="0" fontId="29" fillId="8" borderId="66" xfId="6" applyFill="1" applyBorder="1" applyAlignment="1">
      <alignment horizontal="left" vertical="center" wrapText="1"/>
    </xf>
    <xf numFmtId="9" fontId="29" fillId="8" borderId="15" xfId="6" applyNumberFormat="1" applyFill="1" applyBorder="1" applyAlignment="1">
      <alignment horizontal="center" vertical="center" wrapText="1"/>
    </xf>
  </cellXfs>
  <cellStyles count="82">
    <cellStyle name="Dezimal 2" xfId="32" xr:uid="{00000000-0005-0000-0000-000000000000}"/>
    <cellStyle name="Dezimal 2 2" xfId="45" xr:uid="{00000000-0005-0000-0000-000001000000}"/>
    <cellStyle name="Dezimal 3" xfId="33" xr:uid="{00000000-0005-0000-0000-000002000000}"/>
    <cellStyle name="Dezimal 3 2" xfId="46" xr:uid="{00000000-0005-0000-0000-000003000000}"/>
    <cellStyle name="Euro" xfId="34" xr:uid="{00000000-0005-0000-0000-000004000000}"/>
    <cellStyle name="Euro 2" xfId="35" xr:uid="{00000000-0005-0000-0000-000005000000}"/>
    <cellStyle name="Euro 2 2" xfId="36" xr:uid="{00000000-0005-0000-0000-000006000000}"/>
    <cellStyle name="Euro 2 2 2" xfId="49" xr:uid="{00000000-0005-0000-0000-000007000000}"/>
    <cellStyle name="Euro 2 3" xfId="48" xr:uid="{00000000-0005-0000-0000-000008000000}"/>
    <cellStyle name="Euro 3" xfId="37" xr:uid="{00000000-0005-0000-0000-000009000000}"/>
    <cellStyle name="Euro 3 2" xfId="50" xr:uid="{00000000-0005-0000-0000-00000A000000}"/>
    <cellStyle name="Euro 4" xfId="59" xr:uid="{00000000-0005-0000-0000-00000B000000}"/>
    <cellStyle name="Euro 5" xfId="47" xr:uid="{00000000-0005-0000-0000-00000C000000}"/>
    <cellStyle name="Komma" xfId="1" builtinId="3"/>
    <cellStyle name="Komma 2" xfId="3" xr:uid="{00000000-0005-0000-0000-00000E000000}"/>
    <cellStyle name="Komma 2 2" xfId="22" xr:uid="{00000000-0005-0000-0000-00000F000000}"/>
    <cellStyle name="Komma 2 3" xfId="20" xr:uid="{00000000-0005-0000-0000-000010000000}"/>
    <cellStyle name="Komma 2 4" xfId="77" xr:uid="{00000000-0005-0000-0000-000011000000}"/>
    <cellStyle name="Komma 2 5" xfId="29" xr:uid="{00000000-0005-0000-0000-000012000000}"/>
    <cellStyle name="Komma 3" xfId="13" xr:uid="{00000000-0005-0000-0000-000013000000}"/>
    <cellStyle name="Komma 3 2" xfId="39" xr:uid="{00000000-0005-0000-0000-000014000000}"/>
    <cellStyle name="Komma 3 2 2" xfId="62" xr:uid="{00000000-0005-0000-0000-000015000000}"/>
    <cellStyle name="Komma 3 2 3" xfId="53" xr:uid="{00000000-0005-0000-0000-000016000000}"/>
    <cellStyle name="Komma 3 3" xfId="65" xr:uid="{00000000-0005-0000-0000-000017000000}"/>
    <cellStyle name="Komma 3 3 2" xfId="71" xr:uid="{00000000-0005-0000-0000-000018000000}"/>
    <cellStyle name="Komma 3 4" xfId="68" xr:uid="{00000000-0005-0000-0000-000019000000}"/>
    <cellStyle name="Komma 3 5" xfId="60" xr:uid="{00000000-0005-0000-0000-00001A000000}"/>
    <cellStyle name="Komma 3 6" xfId="52" xr:uid="{00000000-0005-0000-0000-00001B000000}"/>
    <cellStyle name="Komma 3 7" xfId="38" xr:uid="{00000000-0005-0000-0000-00001C000000}"/>
    <cellStyle name="Komma 4" xfId="19" xr:uid="{00000000-0005-0000-0000-00001D000000}"/>
    <cellStyle name="Komma 4 2" xfId="42" xr:uid="{00000000-0005-0000-0000-00001E000000}"/>
    <cellStyle name="Komma 5" xfId="43" xr:uid="{00000000-0005-0000-0000-00001F000000}"/>
    <cellStyle name="Komma 5 2" xfId="51" xr:uid="{00000000-0005-0000-0000-000020000000}"/>
    <cellStyle name="Komma 6" xfId="75" xr:uid="{00000000-0005-0000-0000-000021000000}"/>
    <cellStyle name="Komma 7" xfId="27" xr:uid="{00000000-0005-0000-0000-000022000000}"/>
    <cellStyle name="Prozent" xfId="11" builtinId="5"/>
    <cellStyle name="Prozent 2" xfId="24" xr:uid="{00000000-0005-0000-0000-000024000000}"/>
    <cellStyle name="Standard" xfId="0" builtinId="0"/>
    <cellStyle name="Standard 10 2" xfId="26" xr:uid="{00000000-0005-0000-0000-000026000000}"/>
    <cellStyle name="Standard 2" xfId="12" xr:uid="{00000000-0005-0000-0000-000027000000}"/>
    <cellStyle name="Standard 2 2" xfId="6" xr:uid="{00000000-0005-0000-0000-000028000000}"/>
    <cellStyle name="Standard 2 2 2" xfId="7" xr:uid="{00000000-0005-0000-0000-000029000000}"/>
    <cellStyle name="Standard 2 2 2 2" xfId="9" xr:uid="{00000000-0005-0000-0000-00002A000000}"/>
    <cellStyle name="Standard 2 2 2 3" xfId="41" xr:uid="{00000000-0005-0000-0000-00002B000000}"/>
    <cellStyle name="Standard 2 3" xfId="5" xr:uid="{00000000-0005-0000-0000-00002C000000}"/>
    <cellStyle name="Standard 2 3 2" xfId="61" xr:uid="{00000000-0005-0000-0000-00002D000000}"/>
    <cellStyle name="Standard 2 4" xfId="63" xr:uid="{00000000-0005-0000-0000-00002E000000}"/>
    <cellStyle name="Standard 2 4 2" xfId="66" xr:uid="{00000000-0005-0000-0000-00002F000000}"/>
    <cellStyle name="Standard 2 4 2 2" xfId="72" xr:uid="{00000000-0005-0000-0000-000030000000}"/>
    <cellStyle name="Standard 2 4 2 2 2" xfId="15" xr:uid="{00000000-0005-0000-0000-000031000000}"/>
    <cellStyle name="Standard 2 4 3" xfId="69" xr:uid="{00000000-0005-0000-0000-000032000000}"/>
    <cellStyle name="Standard 2 5" xfId="58" xr:uid="{00000000-0005-0000-0000-000033000000}"/>
    <cellStyle name="Standard 3" xfId="23" xr:uid="{00000000-0005-0000-0000-000034000000}"/>
    <cellStyle name="Standard 3 2" xfId="57" xr:uid="{00000000-0005-0000-0000-000035000000}"/>
    <cellStyle name="Standard 3 2 2" xfId="10" xr:uid="{00000000-0005-0000-0000-000036000000}"/>
    <cellStyle name="Standard 3 3" xfId="54" xr:uid="{00000000-0005-0000-0000-000037000000}"/>
    <cellStyle name="Standard 4" xfId="21" xr:uid="{00000000-0005-0000-0000-000038000000}"/>
    <cellStyle name="Standard 4 2" xfId="16" xr:uid="{00000000-0005-0000-0000-000039000000}"/>
    <cellStyle name="Standard 4 3" xfId="55" xr:uid="{00000000-0005-0000-0000-00003A000000}"/>
    <cellStyle name="Standard 5" xfId="17" xr:uid="{00000000-0005-0000-0000-00003B000000}"/>
    <cellStyle name="Standard 5 2" xfId="64" xr:uid="{00000000-0005-0000-0000-00003C000000}"/>
    <cellStyle name="Standard 5 2 2" xfId="70" xr:uid="{00000000-0005-0000-0000-00003D000000}"/>
    <cellStyle name="Standard 5 3" xfId="67" xr:uid="{00000000-0005-0000-0000-00003E000000}"/>
    <cellStyle name="Standard 5 4" xfId="56" xr:uid="{00000000-0005-0000-0000-00003F000000}"/>
    <cellStyle name="Standard 5 5" xfId="40" xr:uid="{00000000-0005-0000-0000-000040000000}"/>
    <cellStyle name="Standard 5 6" xfId="79" xr:uid="{00000000-0005-0000-0000-000041000000}"/>
    <cellStyle name="Standard 5 7" xfId="31" xr:uid="{00000000-0005-0000-0000-000042000000}"/>
    <cellStyle name="Standard 6" xfId="14" xr:uid="{00000000-0005-0000-0000-000043000000}"/>
    <cellStyle name="Standard 6 2" xfId="44" xr:uid="{00000000-0005-0000-0000-000044000000}"/>
    <cellStyle name="Standard 7" xfId="8" xr:uid="{00000000-0005-0000-0000-000045000000}"/>
    <cellStyle name="Standard 8" xfId="25" xr:uid="{00000000-0005-0000-0000-000046000000}"/>
    <cellStyle name="Standard 9" xfId="18" xr:uid="{00000000-0005-0000-0000-000047000000}"/>
    <cellStyle name="Währung" xfId="4" builtinId="4"/>
    <cellStyle name="Währung 2" xfId="2" xr:uid="{00000000-0005-0000-0000-000049000000}"/>
    <cellStyle name="Währung 2 2" xfId="76" xr:uid="{00000000-0005-0000-0000-00004A000000}"/>
    <cellStyle name="Währung 2 3" xfId="28" xr:uid="{00000000-0005-0000-0000-00004B000000}"/>
    <cellStyle name="Währung 3" xfId="73" xr:uid="{00000000-0005-0000-0000-00004C000000}"/>
    <cellStyle name="Währung 3 2" xfId="80" xr:uid="{00000000-0005-0000-0000-00004D000000}"/>
    <cellStyle name="Währung 4" xfId="74" xr:uid="{00000000-0005-0000-0000-00004E000000}"/>
    <cellStyle name="Währung 4 2" xfId="81" xr:uid="{00000000-0005-0000-0000-00004F000000}"/>
    <cellStyle name="Währung 5" xfId="78" xr:uid="{00000000-0005-0000-0000-000050000000}"/>
    <cellStyle name="Währung 6" xfId="30" xr:uid="{00000000-0005-0000-0000-000051000000}"/>
  </cellStyles>
  <dxfs count="102">
    <dxf>
      <font>
        <b/>
        <i val="0"/>
        <color rgb="FFC00000"/>
      </font>
    </dxf>
    <dxf>
      <font>
        <b/>
        <i val="0"/>
        <color theme="9" tint="-0.24994659260841701"/>
      </font>
    </dxf>
    <dxf>
      <font>
        <b/>
        <i val="0"/>
        <color rgb="FF7030A0"/>
      </font>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ill>
        <patternFill>
          <bgColor theme="1" tint="0.34998626667073579"/>
        </patternFill>
      </fill>
    </dxf>
    <dxf>
      <font>
        <color rgb="FF9C0006"/>
      </font>
      <fill>
        <patternFill>
          <bgColor rgb="FFFFC7CE"/>
        </patternFill>
      </fill>
    </dxf>
    <dxf>
      <fill>
        <patternFill>
          <bgColor theme="1" tint="0.34998626667073579"/>
        </patternFill>
      </fill>
    </dxf>
    <dxf>
      <fill>
        <patternFill>
          <bgColor theme="1" tint="0.499984740745262"/>
        </patternFill>
      </fill>
    </dxf>
    <dxf>
      <font>
        <color theme="4" tint="0.59996337778862885"/>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1" defaultTableStyle="TableStyleMedium2" defaultPivotStyle="PivotStyleLight16">
    <tableStyle name="Invisible" pivot="0" table="0" count="0" xr9:uid="{00000000-0011-0000-FFFF-FFFF00000000}"/>
  </tableStyles>
  <colors>
    <mruColors>
      <color rgb="FFFFFFCC"/>
      <color rgb="FFCCECFF"/>
      <color rgb="FFEBFFEB"/>
      <color rgb="FF0000FF"/>
      <color rgb="FFCC3300"/>
      <color rgb="FF008000"/>
      <color rgb="FF003300"/>
      <color rgb="FFF8F8F8"/>
      <color rgb="FFF2F8EE"/>
      <color rgb="FFF9FB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428625</xdr:colOff>
      <xdr:row>1</xdr:row>
      <xdr:rowOff>95562</xdr:rowOff>
    </xdr:from>
    <xdr:to>
      <xdr:col>10</xdr:col>
      <xdr:colOff>2867026</xdr:colOff>
      <xdr:row>3</xdr:row>
      <xdr:rowOff>170769</xdr:rowOff>
    </xdr:to>
    <xdr:pic>
      <xdr:nvPicPr>
        <xdr:cNvPr id="2" name="Grafik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899505" y="278442"/>
          <a:ext cx="2438401" cy="578127"/>
        </a:xfrm>
        <a:prstGeom prst="rect">
          <a:avLst/>
        </a:prstGeom>
      </xdr:spPr>
    </xdr:pic>
    <xdr:clientData/>
  </xdr:twoCellAnchor>
  <xdr:twoCellAnchor>
    <xdr:from>
      <xdr:col>3</xdr:col>
      <xdr:colOff>526677</xdr:colOff>
      <xdr:row>4</xdr:row>
      <xdr:rowOff>156882</xdr:rowOff>
    </xdr:from>
    <xdr:to>
      <xdr:col>9</xdr:col>
      <xdr:colOff>1311089</xdr:colOff>
      <xdr:row>9</xdr:row>
      <xdr:rowOff>118782</xdr:rowOff>
    </xdr:to>
    <xdr:sp macro="" textlink="">
      <xdr:nvSpPr>
        <xdr:cNvPr id="3" name="Abgerundetes Rechteck 2">
          <a:extLst>
            <a:ext uri="{FF2B5EF4-FFF2-40B4-BE49-F238E27FC236}">
              <a16:creationId xmlns:a16="http://schemas.microsoft.com/office/drawing/2014/main" id="{00000000-0008-0000-0400-000003000000}"/>
            </a:ext>
          </a:extLst>
        </xdr:cNvPr>
        <xdr:cNvSpPr/>
      </xdr:nvSpPr>
      <xdr:spPr>
        <a:xfrm>
          <a:off x="4504765" y="1086970"/>
          <a:ext cx="76424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xdr:colOff>
      <xdr:row>5</xdr:row>
      <xdr:rowOff>352425</xdr:rowOff>
    </xdr:from>
    <xdr:to>
      <xdr:col>7</xdr:col>
      <xdr:colOff>1708337</xdr:colOff>
      <xdr:row>10</xdr:row>
      <xdr:rowOff>76200</xdr:rowOff>
    </xdr:to>
    <xdr:sp macro="" textlink="">
      <xdr:nvSpPr>
        <xdr:cNvPr id="3" name="Abgerundetes Rechteck 2">
          <a:extLst>
            <a:ext uri="{FF2B5EF4-FFF2-40B4-BE49-F238E27FC236}">
              <a16:creationId xmlns:a16="http://schemas.microsoft.com/office/drawing/2014/main" id="{00000000-0008-0000-0600-000003000000}"/>
            </a:ext>
          </a:extLst>
        </xdr:cNvPr>
        <xdr:cNvSpPr/>
      </xdr:nvSpPr>
      <xdr:spPr>
        <a:xfrm>
          <a:off x="12792075" y="1476375"/>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428625</xdr:colOff>
      <xdr:row>1</xdr:row>
      <xdr:rowOff>95562</xdr:rowOff>
    </xdr:from>
    <xdr:to>
      <xdr:col>11</xdr:col>
      <xdr:colOff>2867026</xdr:colOff>
      <xdr:row>3</xdr:row>
      <xdr:rowOff>170769</xdr:rowOff>
    </xdr:to>
    <xdr:pic>
      <xdr:nvPicPr>
        <xdr:cNvPr id="2" name="Grafik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0" y="286062"/>
          <a:ext cx="2438401" cy="570507"/>
        </a:xfrm>
        <a:prstGeom prst="rect">
          <a:avLst/>
        </a:prstGeom>
      </xdr:spPr>
    </xdr:pic>
    <xdr:clientData/>
  </xdr:twoCellAnchor>
  <xdr:twoCellAnchor>
    <xdr:from>
      <xdr:col>8</xdr:col>
      <xdr:colOff>214312</xdr:colOff>
      <xdr:row>0</xdr:row>
      <xdr:rowOff>0</xdr:rowOff>
    </xdr:from>
    <xdr:to>
      <xdr:col>10</xdr:col>
      <xdr:colOff>2246499</xdr:colOff>
      <xdr:row>3</xdr:row>
      <xdr:rowOff>223837</xdr:rowOff>
    </xdr:to>
    <xdr:sp macro="" textlink="">
      <xdr:nvSpPr>
        <xdr:cNvPr id="3" name="Abgerundetes Rechteck 2">
          <a:extLst>
            <a:ext uri="{FF2B5EF4-FFF2-40B4-BE49-F238E27FC236}">
              <a16:creationId xmlns:a16="http://schemas.microsoft.com/office/drawing/2014/main" id="{00000000-0008-0000-0B00-000003000000}"/>
            </a:ext>
          </a:extLst>
        </xdr:cNvPr>
        <xdr:cNvSpPr/>
      </xdr:nvSpPr>
      <xdr:spPr>
        <a:xfrm>
          <a:off x="10263187" y="0"/>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48448s/Desktop/HKK_Nutzerabstimmung/Los%20HKL.xlsx" TargetMode="External"/><Relationship Id="rId1" Type="http://schemas.openxmlformats.org/officeDocument/2006/relationships/externalLinkPath" Target="/Users/48448s/Desktop/HKK_Nutzerabstimmung/Los%20HK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LVs\LV%20Neu\MRT\20230403LV%20MRT%201,5%20Tesla%20Neu%20V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22690s/Desktop/LV%20Neuro%20Biplan%20230824_GHE.xlsx" TargetMode="External"/><Relationship Id="rId1" Type="http://schemas.openxmlformats.org/officeDocument/2006/relationships/externalLinkPath" Target="/Users/22690s/Desktop/LV%20Neuro%20Biplan%20230824_GHE.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22690s/Desktop/LV%20HKL%20Boden%20230824_GHE.xlsx" TargetMode="External"/><Relationship Id="rId1" Type="http://schemas.openxmlformats.org/officeDocument/2006/relationships/externalLinkPath" Target="/Users/22690s/Desktop/LV%20HKL%20Boden%20230824_GHE.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48448s/Desktop/LV_HKK_Final/HKK_HKL_250714%20-%20neu1.xlsx" TargetMode="External"/><Relationship Id="rId1" Type="http://schemas.openxmlformats.org/officeDocument/2006/relationships/externalLinkPath" Target="/Users/48448s/Desktop/LV_HKK_Final/HKK_HKL_250714%20-%20neu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 val="WR_LOS 1) AV-Lösung PREISBLATT"/>
      <sheetName val="WR_LOS 1) AV-Lösung DL-KOSTEN"/>
      <sheetName val="Monoplan_Boden"/>
      <sheetName val="Ergänzende_informative_Abfragen"/>
      <sheetName val="Hämodynamik"/>
      <sheetName val="DVE_1_Anä."/>
      <sheetName val="DVE_2_EP"/>
      <sheetName val="Instandhaltung"/>
      <sheetName val="Bauseitige Leistungen Los 2"/>
      <sheetName val="Preisblatt"/>
      <sheetName val="WR_LOS 2) SchnStKtr PREISBLATT"/>
      <sheetName val="Wertungsmatrix_Referenz"/>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istungsverzeichni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 val="WR_LOS 1) AV-Lösung PREISBLATT"/>
      <sheetName val="WR_LOS 1) AV-Lösung DL-KOSTEN"/>
      <sheetName val="Biplan Neuro"/>
      <sheetName val="Hämodynamik"/>
      <sheetName val="DVE_1_Anä."/>
      <sheetName val="DVE_2_EP"/>
      <sheetName val="Instandhaltung"/>
      <sheetName val="Bauseitige Leistungen"/>
      <sheetName val="Preisblatt"/>
      <sheetName val="WR_LOS 2) SchnStKtr PREISBLATT"/>
      <sheetName val="Referenzstellenbesuch"/>
      <sheetName val="Wertungsmatrix"/>
    </sheetNames>
    <sheetDataSet>
      <sheetData sheetId="0">
        <row r="2">
          <cell r="B2" t="str">
            <v xml:space="preserve">Biplanes Neuroradiologissches Angiographiesystem </v>
          </cell>
        </row>
      </sheetData>
      <sheetData sheetId="1"/>
      <sheetData sheetId="2"/>
      <sheetData sheetId="3">
        <row r="28">
          <cell r="E28">
            <v>217</v>
          </cell>
        </row>
      </sheetData>
      <sheetData sheetId="4"/>
      <sheetData sheetId="5"/>
      <sheetData sheetId="6"/>
      <sheetData sheetId="7">
        <row r="16">
          <cell r="E16">
            <v>0</v>
          </cell>
        </row>
      </sheetData>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 val="WR_LOS 1) AV-Lösung PREISBLATT"/>
      <sheetName val="WR_LOS 1) AV-Lösung DL-KOSTEN"/>
      <sheetName val="Monoplan_Boden"/>
      <sheetName val="Hämodynamik"/>
      <sheetName val="DVE_1_Anä."/>
      <sheetName val="DVE_2_EP"/>
      <sheetName val="Instandhaltung"/>
      <sheetName val="Bauseitige Leistungen"/>
      <sheetName val="Preisblatt"/>
      <sheetName val="WR_LOS 2) SchnStKtr PREISBLATT"/>
      <sheetName val="Referenzstellenbesuch"/>
      <sheetName val="Wertungs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 val="WR_LOS 1) AV-Lösung PREISBLATT"/>
      <sheetName val="WR_LOS 1) AV-Lösung DL-KOSTEN"/>
      <sheetName val="Monoplan_Decke_EP"/>
      <sheetName val="Monoplan_Decke_Inter"/>
      <sheetName val="Hämodynamik"/>
      <sheetName val="Instandhaltung_Decke_EP"/>
      <sheetName val="Instandhaltung_Decke_Inter"/>
      <sheetName val="Bauseitige Leistungen"/>
      <sheetName val="Preisblatt"/>
      <sheetName val="WR_LOS 2) SchnStKtr PREISBLATT"/>
      <sheetName val="Referenzstellenbesuch"/>
      <sheetName val="Wertungsmatrix"/>
    </sheetNames>
    <sheetDataSet>
      <sheetData sheetId="0"/>
      <sheetData sheetId="1"/>
      <sheetData sheetId="2"/>
      <sheetData sheetId="3">
        <row r="2">
          <cell r="B2" t="str">
            <v>Monoplanes Angiographiesystem deckenhängend Heidekreiskliniken</v>
          </cell>
        </row>
      </sheetData>
      <sheetData sheetId="4"/>
      <sheetData sheetId="5">
        <row r="1">
          <cell r="B1"/>
        </row>
      </sheetData>
      <sheetData sheetId="6">
        <row r="1">
          <cell r="G1"/>
        </row>
      </sheetData>
      <sheetData sheetId="7"/>
      <sheetData sheetId="8"/>
      <sheetData sheetId="9"/>
      <sheetData sheetId="10"/>
      <sheetData sheetId="11"/>
      <sheetData sheetId="12"/>
    </sheetDataSet>
  </externalBook>
</externalLink>
</file>

<file path=xl/persons/person.xml><?xml version="1.0" encoding="utf-8"?>
<personList xmlns="http://schemas.microsoft.com/office/spreadsheetml/2018/threadedcomments" xmlns:x="http://schemas.openxmlformats.org/spreadsheetml/2006/main">
  <person displayName="Klemm, Theresa Katharina" id="{FDB7CDA0-9DC7-4F92-B603-C5B66DA70C65}" userId="S::theresakatharina.klemm@mazars.de::24bb1583-52b0-4081-9ffc-e35b7fa12f7b"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9" dT="2026-06-29T13:45:35.82" personId="{FDB7CDA0-9DC7-4F92-B603-C5B66DA70C65}" id="{AAFD2C43-7B1B-4EDD-AAB0-48451D9B54E2}" done="1">
    <text>Sollte ein ggf. erforderlicher Technikereinsatz auch bepreist werden?</text>
  </threadedComment>
  <threadedComment ref="C91" dT="2026-06-29T13:29:02.86" personId="{FDB7CDA0-9DC7-4F92-B603-C5B66DA70C65}" id="{06A9012C-1818-489A-BD0B-18DFE2D6A148}">
    <text>Wie wird das bewertet? Wenn weniger als 12 angeboten werden, soll das zum Ausschluss führen, oder? Oder ist das in Ordnung, es gibt nur eben keine Punkte. Wie wird bei mehr als 12 Elementen bewertet (1 Punkt je zusätzlichem Element?)</text>
  </threadedComment>
</ThreadedComments>
</file>

<file path=xl/threadedComments/threadedComment2.xml><?xml version="1.0" encoding="utf-8"?>
<ThreadedComments xmlns="http://schemas.microsoft.com/office/spreadsheetml/2018/threadedcomments" xmlns:x="http://schemas.openxmlformats.org/spreadsheetml/2006/main">
  <threadedComment ref="C23" dT="2026-06-29T14:39:20.92" personId="{FDB7CDA0-9DC7-4F92-B603-C5B66DA70C65}" id="{3EDB344A-672B-4ACD-B6C7-8C47369EA432}">
    <text>Das Kriterium ist wegen der offensichtlichen Vorteile für den Bestandsbieter nicht zulässig. Findet sich hier vielleicht ein anderes Kriterium?</text>
  </threadedComment>
  <threadedComment ref="C25" dT="2026-06-29T14:40:22.39" personId="{FDB7CDA0-9DC7-4F92-B603-C5B66DA70C65}" id="{672B27AE-BF76-42F7-ADBF-6CB2384AEC58}">
    <text>Geht es hier darum, ob diese möglich ist?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P38"/>
  <sheetViews>
    <sheetView zoomScaleNormal="100" workbookViewId="0">
      <pane ySplit="4" topLeftCell="A24" activePane="bottomLeft" state="frozen"/>
      <selection pane="bottomLeft" activeCell="E28" sqref="E28"/>
    </sheetView>
  </sheetViews>
  <sheetFormatPr baseColWidth="10" defaultColWidth="11.42578125" defaultRowHeight="15"/>
  <cols>
    <col min="1" max="1" width="2.42578125" style="5" customWidth="1"/>
    <col min="2" max="2" width="104.140625" style="5" customWidth="1"/>
    <col min="3" max="3" width="2.85546875" style="5" customWidth="1"/>
    <col min="4" max="4" width="20.7109375" style="5" customWidth="1"/>
    <col min="5" max="5" width="2.85546875" style="5" customWidth="1"/>
    <col min="6" max="6" width="20.85546875" style="5" customWidth="1"/>
    <col min="7" max="7" width="2.85546875" style="5" customWidth="1"/>
    <col min="8" max="8" width="20.7109375" style="5" customWidth="1"/>
    <col min="9" max="9" width="2.85546875" style="5" customWidth="1"/>
    <col min="10" max="10" width="48.85546875" style="5" customWidth="1"/>
    <col min="11" max="11" width="2.85546875" style="1" customWidth="1"/>
    <col min="12" max="12" width="20.42578125" style="5" customWidth="1"/>
    <col min="13" max="13" width="2.85546875" style="1" customWidth="1"/>
    <col min="14" max="14" width="11.5703125" style="5" customWidth="1"/>
    <col min="15" max="15" width="2.85546875" style="1" customWidth="1"/>
    <col min="16" max="16" width="11.5703125" style="1" customWidth="1"/>
    <col min="17" max="18" width="11.5703125" style="5" customWidth="1"/>
    <col min="19" max="16384" width="11.42578125" style="5"/>
  </cols>
  <sheetData>
    <row r="1" spans="1:16" s="3" customFormat="1">
      <c r="K1" s="9"/>
      <c r="M1" s="9"/>
      <c r="O1" s="9"/>
      <c r="P1" s="9"/>
    </row>
    <row r="2" spans="1:16" s="3" customFormat="1" ht="19.5">
      <c r="A2" s="12"/>
      <c r="B2" s="19" t="s">
        <v>1148</v>
      </c>
      <c r="C2" s="10"/>
      <c r="D2" s="10"/>
      <c r="E2" s="10"/>
      <c r="F2" s="10"/>
      <c r="G2" s="10"/>
      <c r="H2" s="10"/>
      <c r="I2" s="10"/>
    </row>
    <row r="3" spans="1:16" s="3" customFormat="1" ht="19.5">
      <c r="A3" s="12"/>
      <c r="B3" s="10" t="s">
        <v>1</v>
      </c>
      <c r="C3" s="10"/>
      <c r="D3" s="10"/>
      <c r="E3" s="10"/>
      <c r="F3" s="10"/>
      <c r="G3" s="10"/>
      <c r="H3" s="10"/>
      <c r="I3" s="10"/>
    </row>
    <row r="4" spans="1:16" s="3" customFormat="1" ht="19.5">
      <c r="A4" s="26"/>
      <c r="B4" s="19"/>
      <c r="C4" s="13"/>
      <c r="D4" s="13"/>
      <c r="E4" s="13"/>
      <c r="F4" s="13"/>
      <c r="G4" s="13"/>
      <c r="H4" s="13"/>
      <c r="I4" s="13"/>
    </row>
    <row r="5" spans="1:16" s="2" customFormat="1">
      <c r="K5" s="8"/>
      <c r="L5" s="8"/>
      <c r="M5" s="8"/>
    </row>
    <row r="6" spans="1:16">
      <c r="L6" s="1"/>
      <c r="M6" s="20"/>
      <c r="O6" s="5"/>
      <c r="P6" s="5"/>
    </row>
    <row r="7" spans="1:16">
      <c r="B7" s="21" t="s">
        <v>2</v>
      </c>
      <c r="L7" s="1"/>
      <c r="O7" s="5"/>
      <c r="P7" s="5"/>
    </row>
    <row r="8" spans="1:16" s="2" customFormat="1">
      <c r="K8" s="8"/>
      <c r="M8" s="8"/>
      <c r="O8" s="8"/>
      <c r="P8" s="8"/>
    </row>
    <row r="9" spans="1:16" ht="30">
      <c r="A9" s="6" t="s">
        <v>3</v>
      </c>
      <c r="B9" s="49" t="s">
        <v>4</v>
      </c>
      <c r="D9" s="49" t="s">
        <v>5</v>
      </c>
      <c r="F9" s="49" t="s">
        <v>6</v>
      </c>
    </row>
    <row r="10" spans="1:16" ht="30">
      <c r="A10" s="6" t="s">
        <v>3</v>
      </c>
      <c r="B10" s="25" t="s">
        <v>250</v>
      </c>
      <c r="D10" s="22" t="s">
        <v>7</v>
      </c>
      <c r="F10" s="188" t="s">
        <v>245</v>
      </c>
      <c r="H10" s="338"/>
    </row>
    <row r="11" spans="1:16" ht="30">
      <c r="A11" s="6" t="s">
        <v>3</v>
      </c>
    </row>
    <row r="12" spans="1:16" ht="30">
      <c r="A12" s="6" t="s">
        <v>3</v>
      </c>
      <c r="B12" s="49" t="s">
        <v>8</v>
      </c>
      <c r="D12" s="49" t="s">
        <v>9</v>
      </c>
    </row>
    <row r="13" spans="1:16" ht="91.9" customHeight="1">
      <c r="A13" s="6" t="s">
        <v>10</v>
      </c>
      <c r="B13" s="124" t="s">
        <v>259</v>
      </c>
      <c r="D13" s="4" t="s">
        <v>11</v>
      </c>
    </row>
    <row r="14" spans="1:16" ht="90">
      <c r="A14" s="6" t="s">
        <v>12</v>
      </c>
      <c r="B14" s="124" t="s">
        <v>260</v>
      </c>
      <c r="D14" s="4" t="s">
        <v>13</v>
      </c>
    </row>
    <row r="15" spans="1:16" ht="60">
      <c r="A15" s="6" t="s">
        <v>14</v>
      </c>
      <c r="B15" s="125" t="s">
        <v>15</v>
      </c>
      <c r="D15" s="4" t="s">
        <v>16</v>
      </c>
    </row>
    <row r="16" spans="1:16" ht="30">
      <c r="A16" s="6" t="s">
        <v>3</v>
      </c>
      <c r="K16" s="5"/>
      <c r="M16" s="5"/>
      <c r="O16" s="5"/>
      <c r="P16" s="5"/>
    </row>
    <row r="17" spans="1:16" ht="30">
      <c r="A17" s="6" t="s">
        <v>3</v>
      </c>
      <c r="B17" s="126" t="s">
        <v>17</v>
      </c>
      <c r="D17" s="49" t="s">
        <v>18</v>
      </c>
      <c r="K17" s="5"/>
      <c r="M17" s="5"/>
      <c r="O17" s="5"/>
      <c r="P17" s="5"/>
    </row>
    <row r="18" spans="1:16" ht="60">
      <c r="A18" s="6" t="s">
        <v>14</v>
      </c>
      <c r="B18" s="25" t="s">
        <v>251</v>
      </c>
      <c r="D18" s="91" t="s">
        <v>19</v>
      </c>
      <c r="K18" s="5"/>
      <c r="M18" s="5"/>
      <c r="O18" s="5"/>
      <c r="P18" s="5"/>
    </row>
    <row r="19" spans="1:16" ht="60">
      <c r="A19" s="6" t="s">
        <v>14</v>
      </c>
      <c r="B19" s="25" t="s">
        <v>258</v>
      </c>
      <c r="D19" s="91" t="s">
        <v>20</v>
      </c>
      <c r="K19" s="5"/>
      <c r="M19" s="5"/>
      <c r="O19" s="5"/>
      <c r="P19" s="5"/>
    </row>
    <row r="20" spans="1:16" ht="30">
      <c r="A20" s="6"/>
      <c r="B20" s="25" t="s">
        <v>1512</v>
      </c>
      <c r="D20" s="554" t="s">
        <v>1513</v>
      </c>
      <c r="K20" s="5"/>
      <c r="M20" s="5"/>
      <c r="O20" s="5"/>
      <c r="P20" s="5"/>
    </row>
    <row r="21" spans="1:16" ht="30">
      <c r="A21" s="6" t="s">
        <v>3</v>
      </c>
      <c r="K21" s="5"/>
      <c r="M21" s="5"/>
      <c r="O21" s="5"/>
      <c r="P21" s="5"/>
    </row>
    <row r="22" spans="1:16" ht="30">
      <c r="A22" s="6" t="s">
        <v>3</v>
      </c>
      <c r="B22" s="49" t="s">
        <v>21</v>
      </c>
      <c r="D22" s="49" t="s">
        <v>9</v>
      </c>
      <c r="F22" s="49" t="s">
        <v>18</v>
      </c>
      <c r="H22" s="49" t="s">
        <v>22</v>
      </c>
      <c r="K22" s="5"/>
      <c r="M22" s="5"/>
      <c r="O22" s="5"/>
      <c r="P22" s="5"/>
    </row>
    <row r="23" spans="1:16" ht="30">
      <c r="A23" s="6" t="s">
        <v>3</v>
      </c>
      <c r="B23" s="25" t="s">
        <v>23</v>
      </c>
      <c r="D23" s="4" t="s">
        <v>13</v>
      </c>
      <c r="F23" s="92" t="s">
        <v>19</v>
      </c>
      <c r="H23" s="7">
        <f xml:space="preserve">
IF(D23="Muss-Kriterium", IF(LEFT(F23,1)="A",1,IF(LEFT(F23,1)="B",0.6,IF(LEFT(F23,1)="C","Ausschluss",IF(LEFT(F23,1)="N","Ausschluss","Ausschluss da Angabe fehlt")))),
IF(D23="Wertungsfrage",  IF(LEFT(F23,1)="A",1,IF(LEFT(F23,1)="B",0.6,IF(LEFT(F23,1)="C",0.4,IF(LEFT(F23,1)="N", 0, 0)))),
IF(D23="Information",        IF(LEFT(F23,1)="", "Angabe fehlt", "∑ 0-10 Punkte für alle Info-Fragen")
)))</f>
        <v>1</v>
      </c>
      <c r="K23" s="5"/>
      <c r="M23" s="5"/>
      <c r="O23" s="5"/>
      <c r="P23" s="5"/>
    </row>
    <row r="24" spans="1:16" ht="30">
      <c r="A24" s="6" t="s">
        <v>3</v>
      </c>
      <c r="B24" s="25" t="s">
        <v>24</v>
      </c>
      <c r="D24" s="4" t="s">
        <v>13</v>
      </c>
      <c r="F24" s="92" t="s">
        <v>20</v>
      </c>
      <c r="H24" s="7">
        <f xml:space="preserve">
IF(D24="Muss-Kriterium", IF(LEFT(F24,1)="A",1,IF(LEFT(F24,1)="B",0.6,IF(LEFT(F24,1)="C","Ausschluss",IF(LEFT(F24,1)="N","Ausschluss","Ausschluss da Angabe fehlt")))),
IF(D24="Wertungsfrage",  IF(LEFT(F24,1)="A",1,IF(LEFT(F24,1)="B",0.6,IF(LEFT(F24,1)="C",0.4,IF(LEFT(F24,1)="N", 0, 0)))),
IF(D24="Information",        IF(LEFT(F24,1)="", "Angabe fehlt", "∑ 0-10 Punkte für alle Info-Fragen")
)))</f>
        <v>0</v>
      </c>
      <c r="O24" s="5"/>
      <c r="P24" s="5"/>
    </row>
    <row r="25" spans="1:16" ht="90">
      <c r="A25" s="6"/>
      <c r="B25" s="553" t="s">
        <v>1514</v>
      </c>
      <c r="D25" s="4" t="s">
        <v>13</v>
      </c>
      <c r="F25" s="7" t="s">
        <v>1513</v>
      </c>
      <c r="H25" s="7" t="s">
        <v>1515</v>
      </c>
      <c r="O25" s="5"/>
      <c r="P25" s="5"/>
    </row>
    <row r="26" spans="1:16" ht="30">
      <c r="A26" s="6" t="s">
        <v>3</v>
      </c>
      <c r="O26" s="5"/>
      <c r="P26" s="5"/>
    </row>
    <row r="27" spans="1:16" ht="30">
      <c r="A27" s="6" t="s">
        <v>3</v>
      </c>
      <c r="B27" s="126" t="s">
        <v>25</v>
      </c>
    </row>
    <row r="28" spans="1:16" ht="75">
      <c r="A28" s="6" t="s">
        <v>12</v>
      </c>
      <c r="B28" s="124" t="s">
        <v>252</v>
      </c>
    </row>
    <row r="30" spans="1:16" ht="30" customHeight="1">
      <c r="A30" s="6" t="s">
        <v>12</v>
      </c>
      <c r="B30" s="126" t="s">
        <v>1516</v>
      </c>
    </row>
    <row r="31" spans="1:16" ht="30">
      <c r="B31" s="124" t="s">
        <v>1517</v>
      </c>
    </row>
    <row r="33" spans="1:2" ht="30" customHeight="1">
      <c r="A33" s="6" t="s">
        <v>12</v>
      </c>
      <c r="B33" s="126" t="s">
        <v>1518</v>
      </c>
    </row>
    <row r="34" spans="1:2" ht="60">
      <c r="B34" s="555" t="s">
        <v>1519</v>
      </c>
    </row>
    <row r="35" spans="1:2" ht="30">
      <c r="B35" s="556" t="s">
        <v>1520</v>
      </c>
    </row>
    <row r="36" spans="1:2" ht="30">
      <c r="B36" s="556" t="s">
        <v>1521</v>
      </c>
    </row>
    <row r="37" spans="1:2" ht="30">
      <c r="B37" s="557" t="s">
        <v>1522</v>
      </c>
    </row>
    <row r="38" spans="1:2" ht="30">
      <c r="B38" s="558" t="s">
        <v>1523</v>
      </c>
    </row>
  </sheetData>
  <conditionalFormatting sqref="D23:D25">
    <cfRule type="cellIs" dxfId="101" priority="1" operator="equal">
      <formula>"Wertungsfrage"</formula>
    </cfRule>
    <cfRule type="cellIs" dxfId="100" priority="2" operator="equal">
      <formula>"Information"</formula>
    </cfRule>
    <cfRule type="cellIs" dxfId="99" priority="3" operator="equal">
      <formula>"Muss-Kriterium"</formula>
    </cfRule>
  </conditionalFormatting>
  <conditionalFormatting sqref="E1:E8 D13:D15">
    <cfRule type="cellIs" dxfId="98" priority="25" operator="equal">
      <formula>"Wertungsfrage"</formula>
    </cfRule>
    <cfRule type="cellIs" dxfId="97" priority="26" operator="equal">
      <formula>"Information"</formula>
    </cfRule>
    <cfRule type="cellIs" dxfId="96" priority="27" operator="equal">
      <formula>"Muss-Kriterium"</formula>
    </cfRule>
  </conditionalFormatting>
  <dataValidations count="3">
    <dataValidation type="list" allowBlank="1" showInputMessage="1" showErrorMessage="1" sqref="D18:D19" xr:uid="{00000000-0002-0000-0000-000000000000}">
      <formula1>"A (inkludiert),N (fehlt)"</formula1>
    </dataValidation>
    <dataValidation type="list" allowBlank="1" showInputMessage="1" showErrorMessage="1" sqref="F23:F24" xr:uid="{00000000-0002-0000-0000-000001000000}">
      <formula1>"A (inkludiert),B (anpassbar),C (optional),N (fehlt)"</formula1>
    </dataValidation>
    <dataValidation type="list" showInputMessage="1" showErrorMessage="1" sqref="D13:D15 D23:D25" xr:uid="{00000000-0002-0000-0000-000002000000}">
      <formula1>"Information,Muss-Kriterium,Wertungsfrage"</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00"/>
  </sheetPr>
  <dimension ref="A1:K31"/>
  <sheetViews>
    <sheetView zoomScale="85" zoomScaleNormal="85" workbookViewId="0">
      <pane ySplit="4" topLeftCell="A5" activePane="bottomLeft" state="frozen"/>
      <selection pane="bottomLeft" activeCell="E18" sqref="E18"/>
    </sheetView>
  </sheetViews>
  <sheetFormatPr baseColWidth="10" defaultColWidth="11.42578125" defaultRowHeight="15"/>
  <cols>
    <col min="1" max="1" width="3.28515625" style="5" customWidth="1"/>
    <col min="2" max="2" width="6.28515625" style="5" customWidth="1"/>
    <col min="3" max="3" width="50" style="5" customWidth="1"/>
    <col min="4" max="6" width="16.85546875" style="134" customWidth="1"/>
    <col min="7" max="8" width="16.85546875" style="1" customWidth="1"/>
    <col min="9" max="9" width="18.85546875" style="1" customWidth="1"/>
    <col min="10" max="10" width="106.28515625" style="5" customWidth="1"/>
    <col min="11" max="11" width="52" style="5" customWidth="1"/>
    <col min="12" max="12" width="2" style="5" bestFit="1" customWidth="1"/>
    <col min="13" max="13" width="10.42578125" style="5" bestFit="1" customWidth="1"/>
    <col min="14" max="14" width="0.7109375" style="5" customWidth="1"/>
    <col min="15" max="16384" width="11.42578125" style="5"/>
  </cols>
  <sheetData>
    <row r="1" spans="1:11" s="3" customFormat="1">
      <c r="D1" s="129"/>
      <c r="E1" s="129"/>
      <c r="F1" s="129"/>
      <c r="G1" s="9"/>
      <c r="H1" s="9"/>
      <c r="I1" s="9"/>
    </row>
    <row r="2" spans="1:11" s="10" customFormat="1" ht="19.5">
      <c r="A2" s="12"/>
      <c r="B2" s="13" t="s">
        <v>26</v>
      </c>
      <c r="D2" s="130"/>
      <c r="E2" s="130"/>
      <c r="F2" s="130"/>
      <c r="G2" s="11"/>
      <c r="H2" s="11"/>
      <c r="I2" s="11"/>
    </row>
    <row r="3" spans="1:11" s="10" customFormat="1" ht="19.5">
      <c r="A3" s="12"/>
      <c r="B3" s="10" t="s">
        <v>33</v>
      </c>
      <c r="D3" s="130"/>
      <c r="E3" s="130"/>
      <c r="F3" s="130"/>
      <c r="G3" s="11"/>
      <c r="H3" s="11"/>
      <c r="I3" s="11"/>
    </row>
    <row r="4" spans="1:11" s="13" customFormat="1" ht="19.5">
      <c r="A4" s="26"/>
      <c r="B4" s="19" t="s">
        <v>28</v>
      </c>
      <c r="D4" s="131"/>
      <c r="E4" s="131"/>
      <c r="F4" s="131"/>
      <c r="G4" s="27"/>
      <c r="H4" s="27"/>
      <c r="I4" s="27"/>
    </row>
    <row r="5" spans="1:11" s="2" customFormat="1">
      <c r="D5" s="132"/>
      <c r="E5" s="132"/>
      <c r="F5" s="132"/>
      <c r="G5" s="8"/>
      <c r="H5" s="8"/>
      <c r="I5" s="8"/>
    </row>
    <row r="6" spans="1:11">
      <c r="B6" s="573" t="s">
        <v>34</v>
      </c>
      <c r="C6" s="574"/>
      <c r="D6" s="574"/>
      <c r="E6" s="574"/>
      <c r="F6" s="574"/>
      <c r="G6" s="574"/>
      <c r="H6" s="574"/>
      <c r="I6" s="575"/>
    </row>
    <row r="7" spans="1:11" s="2" customFormat="1">
      <c r="B7" s="161" t="s">
        <v>58</v>
      </c>
      <c r="C7" s="162"/>
      <c r="D7" s="133"/>
      <c r="E7" s="133"/>
      <c r="F7" s="133"/>
      <c r="G7" s="50"/>
      <c r="H7" s="50"/>
      <c r="I7" s="50"/>
      <c r="J7" s="48"/>
      <c r="K7" s="48"/>
    </row>
    <row r="8" spans="1:11">
      <c r="B8" s="161" t="s">
        <v>35</v>
      </c>
      <c r="C8" s="163"/>
      <c r="E8" s="129"/>
      <c r="F8" s="129"/>
      <c r="G8" s="9"/>
      <c r="H8" s="9"/>
      <c r="I8" s="9"/>
      <c r="J8" s="3"/>
      <c r="K8" s="3"/>
    </row>
    <row r="9" spans="1:11" s="43" customFormat="1">
      <c r="B9" s="42"/>
      <c r="C9" s="44"/>
      <c r="D9" s="135"/>
      <c r="E9" s="135"/>
      <c r="F9" s="136"/>
      <c r="G9" s="127"/>
      <c r="H9" s="127"/>
      <c r="I9" s="127"/>
    </row>
    <row r="10" spans="1:11" s="43" customFormat="1">
      <c r="C10" s="44"/>
      <c r="D10" s="135"/>
      <c r="E10" s="135"/>
      <c r="F10" s="136"/>
      <c r="G10" s="127"/>
      <c r="H10" s="127"/>
      <c r="I10" s="127"/>
    </row>
    <row r="11" spans="1:11" s="43" customFormat="1">
      <c r="C11" s="44"/>
      <c r="D11" s="135"/>
      <c r="E11" s="135"/>
      <c r="F11" s="136"/>
      <c r="G11" s="127"/>
      <c r="H11" s="127"/>
      <c r="I11" s="127"/>
    </row>
    <row r="12" spans="1:11" s="43" customFormat="1">
      <c r="D12" s="136"/>
      <c r="E12" s="136"/>
      <c r="F12" s="136"/>
      <c r="G12" s="127"/>
      <c r="H12" s="127"/>
      <c r="I12" s="127"/>
    </row>
    <row r="13" spans="1:11" ht="81" customHeight="1">
      <c r="A13" s="52"/>
      <c r="B13" s="55" t="s">
        <v>36</v>
      </c>
      <c r="C13" s="55" t="s">
        <v>37</v>
      </c>
      <c r="D13" s="137" t="s">
        <v>59</v>
      </c>
      <c r="E13" s="137" t="s">
        <v>60</v>
      </c>
      <c r="F13" s="137" t="s">
        <v>61</v>
      </c>
      <c r="G13" s="93" t="s">
        <v>38</v>
      </c>
      <c r="H13" s="93" t="s">
        <v>62</v>
      </c>
      <c r="I13" s="93" t="s">
        <v>39</v>
      </c>
      <c r="J13" s="54"/>
    </row>
    <row r="14" spans="1:11">
      <c r="A14" s="52"/>
      <c r="B14" s="94" t="s">
        <v>40</v>
      </c>
      <c r="C14" s="58" t="s">
        <v>41</v>
      </c>
      <c r="D14" s="138">
        <f>E14-E14*0.3</f>
        <v>17500</v>
      </c>
      <c r="E14" s="138">
        <v>25000</v>
      </c>
      <c r="F14" s="138">
        <f>E14+E14*0.3</f>
        <v>32500</v>
      </c>
      <c r="G14" s="95"/>
      <c r="H14" s="95"/>
      <c r="I14" s="95"/>
      <c r="J14" s="96" t="s">
        <v>63</v>
      </c>
    </row>
    <row r="15" spans="1:11">
      <c r="A15" s="52"/>
      <c r="B15" s="94" t="s">
        <v>42</v>
      </c>
      <c r="C15" s="58" t="s">
        <v>43</v>
      </c>
      <c r="D15" s="138">
        <f>E15-E15*0.3</f>
        <v>17500</v>
      </c>
      <c r="E15" s="138">
        <v>25000</v>
      </c>
      <c r="F15" s="138">
        <f>E15+E15*0.3</f>
        <v>32500</v>
      </c>
      <c r="G15" s="95"/>
      <c r="H15" s="95"/>
      <c r="I15" s="95"/>
      <c r="J15" s="96" t="s">
        <v>63</v>
      </c>
    </row>
    <row r="16" spans="1:11" ht="26.25" customHeight="1">
      <c r="A16" s="53"/>
      <c r="B16" s="57" t="s">
        <v>44</v>
      </c>
      <c r="C16" s="58" t="s">
        <v>41</v>
      </c>
      <c r="D16" s="138">
        <f>D14</f>
        <v>17500</v>
      </c>
      <c r="E16" s="138">
        <f>E14-E18</f>
        <v>24000</v>
      </c>
      <c r="F16" s="138">
        <f>F14</f>
        <v>32500</v>
      </c>
      <c r="G16" s="140" t="s">
        <v>45</v>
      </c>
      <c r="H16" s="141">
        <v>0</v>
      </c>
      <c r="I16" s="97">
        <f>$H16*E16</f>
        <v>0</v>
      </c>
      <c r="J16" s="54"/>
    </row>
    <row r="17" spans="1:11" ht="26.25" customHeight="1">
      <c r="A17" s="53"/>
      <c r="B17" s="57" t="s">
        <v>46</v>
      </c>
      <c r="C17" s="58" t="s">
        <v>43</v>
      </c>
      <c r="D17" s="138">
        <f>D15</f>
        <v>17500</v>
      </c>
      <c r="E17" s="138">
        <f>E15-E19</f>
        <v>20000</v>
      </c>
      <c r="F17" s="138">
        <f>F15</f>
        <v>32500</v>
      </c>
      <c r="G17" s="140" t="s">
        <v>45</v>
      </c>
      <c r="H17" s="141">
        <v>0</v>
      </c>
      <c r="I17" s="97">
        <f>$H17*E17</f>
        <v>0</v>
      </c>
      <c r="J17" s="54"/>
    </row>
    <row r="18" spans="1:11" ht="30">
      <c r="A18" s="53"/>
      <c r="B18" s="57" t="s">
        <v>47</v>
      </c>
      <c r="C18" s="58" t="s">
        <v>64</v>
      </c>
      <c r="D18" s="138"/>
      <c r="E18" s="142">
        <v>1000</v>
      </c>
      <c r="F18" s="138"/>
      <c r="G18" s="140" t="s">
        <v>45</v>
      </c>
      <c r="H18" s="141">
        <v>0</v>
      </c>
      <c r="I18" s="97">
        <f>$H18*E18</f>
        <v>0</v>
      </c>
      <c r="J18" s="54" t="s">
        <v>48</v>
      </c>
    </row>
    <row r="19" spans="1:11" ht="30">
      <c r="A19" s="53"/>
      <c r="B19" s="57" t="s">
        <v>49</v>
      </c>
      <c r="C19" s="58" t="s">
        <v>65</v>
      </c>
      <c r="D19" s="138"/>
      <c r="E19" s="142">
        <v>5000</v>
      </c>
      <c r="F19" s="138"/>
      <c r="G19" s="140" t="s">
        <v>45</v>
      </c>
      <c r="H19" s="141">
        <v>0</v>
      </c>
      <c r="I19" s="97">
        <f>$H19*E19</f>
        <v>0</v>
      </c>
      <c r="J19" s="54" t="s">
        <v>48</v>
      </c>
    </row>
    <row r="20" spans="1:11" ht="26.25" customHeight="1">
      <c r="A20" s="53"/>
      <c r="B20" s="57">
        <v>2</v>
      </c>
      <c r="C20" s="58" t="s">
        <v>50</v>
      </c>
      <c r="D20" s="138"/>
      <c r="E20" s="138"/>
      <c r="F20" s="138"/>
      <c r="G20" s="140"/>
      <c r="H20" s="97"/>
      <c r="I20" s="97"/>
      <c r="J20" s="54"/>
    </row>
    <row r="21" spans="1:11" ht="90">
      <c r="A21" s="53" t="s">
        <v>51</v>
      </c>
      <c r="B21" s="98" t="s">
        <v>52</v>
      </c>
      <c r="C21" s="58" t="s">
        <v>53</v>
      </c>
      <c r="D21" s="143"/>
      <c r="E21" s="142">
        <v>10</v>
      </c>
      <c r="F21" s="143"/>
      <c r="G21" s="144" t="s">
        <v>54</v>
      </c>
      <c r="H21" s="141">
        <v>0</v>
      </c>
      <c r="I21" s="97">
        <f>$H21*E21</f>
        <v>0</v>
      </c>
      <c r="J21" s="54" t="s">
        <v>66</v>
      </c>
    </row>
    <row r="22" spans="1:11" ht="45">
      <c r="A22" s="53"/>
      <c r="B22" s="98" t="s">
        <v>55</v>
      </c>
      <c r="C22" s="58" t="s">
        <v>56</v>
      </c>
      <c r="D22" s="143">
        <v>15</v>
      </c>
      <c r="E22" s="142">
        <v>35</v>
      </c>
      <c r="F22" s="143">
        <v>35</v>
      </c>
      <c r="G22" s="140" t="s">
        <v>45</v>
      </c>
      <c r="H22" s="141">
        <v>0</v>
      </c>
      <c r="I22" s="97">
        <f>$H22*E22</f>
        <v>0</v>
      </c>
      <c r="J22" s="54" t="s">
        <v>67</v>
      </c>
    </row>
    <row r="23" spans="1:11" ht="90">
      <c r="A23" s="53" t="s">
        <v>51</v>
      </c>
      <c r="B23" s="57">
        <v>3</v>
      </c>
      <c r="C23" s="58" t="s">
        <v>57</v>
      </c>
      <c r="D23" s="143">
        <v>3</v>
      </c>
      <c r="E23" s="142">
        <v>15</v>
      </c>
      <c r="F23" s="143">
        <v>15</v>
      </c>
      <c r="G23" s="140" t="s">
        <v>45</v>
      </c>
      <c r="H23" s="141">
        <v>0</v>
      </c>
      <c r="I23" s="97">
        <f>$H23*E23</f>
        <v>0</v>
      </c>
      <c r="J23" s="54" t="s">
        <v>68</v>
      </c>
    </row>
    <row r="24" spans="1:11" ht="19.5" thickBot="1">
      <c r="B24" s="51"/>
      <c r="C24" s="47"/>
      <c r="D24" s="139"/>
      <c r="E24" s="139"/>
      <c r="F24" s="139"/>
      <c r="G24" s="51"/>
      <c r="H24" s="51"/>
      <c r="I24" s="56">
        <f>SUM(I16:I23)</f>
        <v>0</v>
      </c>
      <c r="J24" s="47"/>
      <c r="K24" s="47"/>
    </row>
    <row r="25" spans="1:11" s="43" customFormat="1" ht="100.9" customHeight="1">
      <c r="D25" s="576"/>
      <c r="E25" s="576"/>
      <c r="F25" s="576"/>
      <c r="G25" s="128"/>
      <c r="H25" s="127"/>
      <c r="I25" s="127"/>
    </row>
    <row r="26" spans="1:11" s="43" customFormat="1" ht="18.75">
      <c r="B26" s="45"/>
      <c r="D26" s="136"/>
      <c r="E26" s="136"/>
      <c r="F26" s="136"/>
      <c r="G26" s="127"/>
      <c r="H26" s="127"/>
      <c r="I26" s="127"/>
    </row>
    <row r="27" spans="1:11">
      <c r="E27" s="129"/>
      <c r="F27" s="129"/>
      <c r="G27" s="9"/>
      <c r="H27" s="9"/>
      <c r="I27" s="9"/>
      <c r="J27" s="3"/>
      <c r="K27" s="3"/>
    </row>
    <row r="28" spans="1:11">
      <c r="E28" s="129"/>
      <c r="F28" s="129"/>
      <c r="G28" s="9"/>
      <c r="H28" s="9"/>
      <c r="I28" s="9"/>
      <c r="J28" s="3"/>
      <c r="K28" s="3"/>
    </row>
    <row r="29" spans="1:11">
      <c r="E29" s="129"/>
      <c r="F29" s="129"/>
      <c r="G29" s="9"/>
      <c r="H29" s="9"/>
      <c r="I29" s="9"/>
      <c r="J29" s="3"/>
      <c r="K29" s="3"/>
    </row>
    <row r="30" spans="1:11">
      <c r="E30" s="129"/>
      <c r="F30" s="129"/>
      <c r="G30" s="9"/>
      <c r="H30" s="9"/>
      <c r="I30" s="9"/>
      <c r="J30" s="3"/>
      <c r="K30" s="3"/>
    </row>
    <row r="31" spans="1:11">
      <c r="E31" s="129"/>
      <c r="F31" s="129"/>
      <c r="G31" s="9"/>
      <c r="H31" s="9"/>
      <c r="I31" s="9"/>
      <c r="J31" s="3"/>
      <c r="K31" s="3"/>
    </row>
  </sheetData>
  <mergeCells count="2">
    <mergeCell ref="B6:I6"/>
    <mergeCell ref="D25:F25"/>
  </mergeCells>
  <conditionalFormatting sqref="E1:E4 E7:E12 F14:F20 G16:G20 F21:G23 E24 E26:E31">
    <cfRule type="cellIs" dxfId="95" priority="67" operator="equal">
      <formula>"Wertungsfrage"</formula>
    </cfRule>
    <cfRule type="cellIs" dxfId="94" priority="68" operator="equal">
      <formula>"Information"</formula>
    </cfRule>
    <cfRule type="cellIs" dxfId="93" priority="69" operator="equal">
      <formula>"Muss-Kriterium"</formula>
    </cfRule>
  </conditionalFormatting>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00"/>
  </sheetPr>
  <dimension ref="A1:I118"/>
  <sheetViews>
    <sheetView topLeftCell="C1" zoomScaleNormal="100" workbookViewId="0">
      <pane ySplit="4" topLeftCell="A5" activePane="bottomLeft" state="frozen"/>
      <selection activeCell="C96" sqref="C96"/>
      <selection pane="bottomLeft" activeCell="H14" sqref="H14:I14"/>
    </sheetView>
  </sheetViews>
  <sheetFormatPr baseColWidth="10" defaultColWidth="11.42578125" defaultRowHeight="15"/>
  <cols>
    <col min="1" max="1" width="2.42578125" style="5" customWidth="1"/>
    <col min="2" max="2" width="25.5703125" style="5" customWidth="1"/>
    <col min="3" max="3" width="39.7109375" style="5" customWidth="1"/>
    <col min="4" max="4" width="52.5703125" style="5" customWidth="1"/>
    <col min="5" max="5" width="71.42578125" style="5" customWidth="1"/>
    <col min="6" max="6" width="17.5703125" style="5" bestFit="1" customWidth="1"/>
    <col min="7" max="7" width="25.28515625" style="1" customWidth="1"/>
    <col min="8" max="8" width="38.28515625" style="5" customWidth="1"/>
    <col min="9" max="9" width="16.5703125" style="5" customWidth="1"/>
    <col min="10" max="16384" width="11.42578125" style="5"/>
  </cols>
  <sheetData>
    <row r="1" spans="1:9" s="3" customFormat="1">
      <c r="G1" s="9"/>
    </row>
    <row r="2" spans="1:9" s="10" customFormat="1" ht="19.5">
      <c r="A2" s="12"/>
      <c r="B2" s="13" t="s">
        <v>0</v>
      </c>
      <c r="G2" s="11"/>
    </row>
    <row r="3" spans="1:9" s="10" customFormat="1" ht="19.5">
      <c r="A3" s="12"/>
      <c r="B3" s="10" t="s">
        <v>69</v>
      </c>
      <c r="G3" s="11"/>
    </row>
    <row r="4" spans="1:9" s="19" customFormat="1" ht="19.5">
      <c r="A4" s="28"/>
      <c r="B4" s="19" t="s">
        <v>70</v>
      </c>
      <c r="F4" s="29"/>
      <c r="G4" s="29"/>
      <c r="H4" s="29"/>
    </row>
    <row r="5" spans="1:9" s="2" customFormat="1">
      <c r="G5" s="8"/>
    </row>
    <row r="6" spans="1:9" ht="30">
      <c r="A6" s="6" t="s">
        <v>3</v>
      </c>
      <c r="B6" s="21" t="s">
        <v>71</v>
      </c>
    </row>
    <row r="7" spans="1:9">
      <c r="A7" s="6"/>
      <c r="B7" s="20" t="s">
        <v>72</v>
      </c>
    </row>
    <row r="8" spans="1:9">
      <c r="A8" s="6"/>
      <c r="B8" s="60" t="s">
        <v>73</v>
      </c>
      <c r="C8" s="59"/>
      <c r="D8" s="59"/>
      <c r="E8" s="59"/>
      <c r="F8" s="59"/>
      <c r="G8" s="61"/>
    </row>
    <row r="9" spans="1:9">
      <c r="A9" s="6"/>
      <c r="B9" s="60" t="s">
        <v>74</v>
      </c>
      <c r="C9" s="59"/>
      <c r="D9" s="59"/>
      <c r="E9" s="59"/>
      <c r="F9" s="59"/>
    </row>
    <row r="10" spans="1:9" ht="19.149999999999999" customHeight="1">
      <c r="A10" s="6"/>
      <c r="B10" s="580" t="s">
        <v>75</v>
      </c>
      <c r="C10" s="581"/>
      <c r="D10" s="581"/>
      <c r="E10" s="581"/>
      <c r="F10" s="582"/>
    </row>
    <row r="11" spans="1:9">
      <c r="A11" s="6"/>
      <c r="B11" s="20" t="s">
        <v>76</v>
      </c>
    </row>
    <row r="12" spans="1:9" ht="15.75" thickBot="1">
      <c r="A12" s="6"/>
      <c r="B12" s="3"/>
      <c r="C12" s="3"/>
      <c r="D12" s="3"/>
      <c r="E12" s="3"/>
      <c r="F12" s="3"/>
      <c r="G12" s="9"/>
      <c r="H12" s="3"/>
    </row>
    <row r="13" spans="1:9" ht="30.75" thickBot="1">
      <c r="A13" s="6" t="s">
        <v>3</v>
      </c>
      <c r="B13" s="41" t="s">
        <v>77</v>
      </c>
      <c r="C13" s="36" t="s">
        <v>78</v>
      </c>
      <c r="D13" s="36" t="s">
        <v>79</v>
      </c>
      <c r="E13" s="36" t="s">
        <v>80</v>
      </c>
      <c r="F13" s="36" t="s">
        <v>81</v>
      </c>
      <c r="G13" s="37" t="s">
        <v>82</v>
      </c>
      <c r="H13" s="68" t="s">
        <v>83</v>
      </c>
      <c r="I13" s="76" t="s">
        <v>84</v>
      </c>
    </row>
    <row r="14" spans="1:9" ht="60">
      <c r="A14" s="6" t="s">
        <v>10</v>
      </c>
      <c r="B14" s="577" t="s">
        <v>85</v>
      </c>
      <c r="C14" s="88" t="s">
        <v>86</v>
      </c>
      <c r="D14" s="89" t="s">
        <v>87</v>
      </c>
      <c r="E14" s="90"/>
      <c r="F14" s="33"/>
      <c r="G14" s="30" t="s">
        <v>88</v>
      </c>
      <c r="H14" s="38"/>
      <c r="I14" s="77"/>
    </row>
    <row r="15" spans="1:9" ht="270">
      <c r="A15" s="6"/>
      <c r="B15" s="578"/>
      <c r="C15" s="87" t="s">
        <v>89</v>
      </c>
      <c r="D15" s="83" t="s">
        <v>90</v>
      </c>
      <c r="E15" s="83" t="s">
        <v>91</v>
      </c>
      <c r="F15" s="84"/>
      <c r="G15" s="31" t="s">
        <v>88</v>
      </c>
      <c r="H15" s="86"/>
      <c r="I15" s="78"/>
    </row>
    <row r="16" spans="1:9" ht="255">
      <c r="A16" s="6"/>
      <c r="B16" s="578"/>
      <c r="C16" s="83" t="s">
        <v>92</v>
      </c>
      <c r="D16" s="83" t="s">
        <v>93</v>
      </c>
      <c r="E16" s="83" t="s">
        <v>94</v>
      </c>
      <c r="F16" s="84"/>
      <c r="G16" s="31" t="s">
        <v>88</v>
      </c>
      <c r="H16" s="86"/>
      <c r="I16" s="78"/>
    </row>
    <row r="17" spans="1:9" ht="180">
      <c r="A17" s="6"/>
      <c r="B17" s="578"/>
      <c r="C17" s="83" t="s">
        <v>145</v>
      </c>
      <c r="D17" s="83" t="s">
        <v>95</v>
      </c>
      <c r="E17" s="83" t="s">
        <v>96</v>
      </c>
      <c r="F17" s="84"/>
      <c r="G17" s="85"/>
      <c r="H17" s="86"/>
      <c r="I17" s="78"/>
    </row>
    <row r="18" spans="1:9" ht="195">
      <c r="A18" s="6" t="s">
        <v>10</v>
      </c>
      <c r="B18" s="578"/>
      <c r="C18" s="83" t="s">
        <v>97</v>
      </c>
      <c r="D18" s="83" t="s">
        <v>95</v>
      </c>
      <c r="E18" s="83" t="s">
        <v>96</v>
      </c>
      <c r="F18" s="34"/>
      <c r="G18" s="31" t="s">
        <v>88</v>
      </c>
      <c r="H18" s="39"/>
      <c r="I18" s="78"/>
    </row>
    <row r="19" spans="1:9" ht="60.75" thickBot="1">
      <c r="A19" s="6" t="s">
        <v>10</v>
      </c>
      <c r="B19" s="579"/>
      <c r="C19" s="69" t="s">
        <v>98</v>
      </c>
      <c r="D19" s="83" t="s">
        <v>99</v>
      </c>
      <c r="E19" s="35"/>
      <c r="F19" s="35"/>
      <c r="G19" s="32" t="s">
        <v>88</v>
      </c>
      <c r="H19" s="40"/>
      <c r="I19" s="80"/>
    </row>
    <row r="20" spans="1:9" ht="45">
      <c r="A20" s="6" t="s">
        <v>10</v>
      </c>
      <c r="B20" s="577" t="s">
        <v>100</v>
      </c>
      <c r="C20" s="70" t="s">
        <v>101</v>
      </c>
      <c r="D20" s="70" t="s">
        <v>102</v>
      </c>
      <c r="E20" s="81"/>
      <c r="F20" s="33"/>
      <c r="G20" s="30" t="s">
        <v>103</v>
      </c>
      <c r="H20" s="38"/>
      <c r="I20" s="73"/>
    </row>
    <row r="21" spans="1:9" ht="45">
      <c r="A21" s="6" t="s">
        <v>10</v>
      </c>
      <c r="B21" s="578"/>
      <c r="C21" s="71" t="s">
        <v>104</v>
      </c>
      <c r="D21" s="71" t="s">
        <v>105</v>
      </c>
      <c r="E21" s="79"/>
      <c r="F21" s="34"/>
      <c r="G21" s="31" t="s">
        <v>106</v>
      </c>
      <c r="H21" s="39"/>
      <c r="I21" s="74"/>
    </row>
    <row r="22" spans="1:9" ht="45.75" thickBot="1">
      <c r="A22" s="6" t="s">
        <v>10</v>
      </c>
      <c r="B22" s="579"/>
      <c r="C22" s="72" t="s">
        <v>107</v>
      </c>
      <c r="D22" s="72" t="s">
        <v>108</v>
      </c>
      <c r="E22" s="82"/>
      <c r="F22" s="35"/>
      <c r="G22" s="32" t="s">
        <v>109</v>
      </c>
      <c r="H22" s="40"/>
      <c r="I22" s="75"/>
    </row>
    <row r="23" spans="1:9" ht="30">
      <c r="A23" s="6" t="s">
        <v>3</v>
      </c>
      <c r="B23" s="2"/>
      <c r="C23" s="2"/>
      <c r="D23" s="2"/>
      <c r="E23" s="2"/>
      <c r="F23" s="2"/>
      <c r="G23" s="8"/>
      <c r="H23" s="2"/>
    </row>
    <row r="24" spans="1:9" ht="30">
      <c r="A24" s="6" t="s">
        <v>3</v>
      </c>
    </row>
    <row r="25" spans="1:9" ht="30">
      <c r="A25" s="6" t="s">
        <v>3</v>
      </c>
    </row>
    <row r="29" spans="1:9" ht="105">
      <c r="A29" s="6" t="s">
        <v>110</v>
      </c>
    </row>
    <row r="30" spans="1:9" ht="60">
      <c r="A30" s="6" t="s">
        <v>14</v>
      </c>
    </row>
    <row r="31" spans="1:9" ht="60">
      <c r="A31" s="6" t="s">
        <v>14</v>
      </c>
    </row>
    <row r="32" spans="1:9" ht="60">
      <c r="A32" s="6" t="s">
        <v>14</v>
      </c>
    </row>
    <row r="33" spans="1:1" ht="60">
      <c r="A33" s="6" t="s">
        <v>14</v>
      </c>
    </row>
    <row r="34" spans="1:1" ht="60">
      <c r="A34" s="6" t="s">
        <v>14</v>
      </c>
    </row>
    <row r="35" spans="1:1" ht="60">
      <c r="A35" s="6" t="s">
        <v>14</v>
      </c>
    </row>
    <row r="36" spans="1:1" ht="60">
      <c r="A36" s="6" t="s">
        <v>14</v>
      </c>
    </row>
    <row r="37" spans="1:1" ht="60">
      <c r="A37" s="6" t="s">
        <v>14</v>
      </c>
    </row>
    <row r="83" spans="2:5">
      <c r="B83" s="5" t="s">
        <v>111</v>
      </c>
    </row>
    <row r="84" spans="2:5">
      <c r="B84" s="6" t="s">
        <v>112</v>
      </c>
      <c r="E84" s="5" t="s">
        <v>11</v>
      </c>
    </row>
    <row r="85" spans="2:5">
      <c r="B85" s="6" t="s">
        <v>113</v>
      </c>
      <c r="E85" s="5" t="s">
        <v>11</v>
      </c>
    </row>
    <row r="86" spans="2:5">
      <c r="B86" s="6" t="s">
        <v>114</v>
      </c>
      <c r="E86" s="5" t="s">
        <v>11</v>
      </c>
    </row>
    <row r="87" spans="2:5">
      <c r="B87" s="6" t="s">
        <v>115</v>
      </c>
      <c r="E87" s="5" t="s">
        <v>11</v>
      </c>
    </row>
    <row r="88" spans="2:5">
      <c r="B88" s="6" t="s">
        <v>116</v>
      </c>
      <c r="E88" s="5" t="s">
        <v>11</v>
      </c>
    </row>
    <row r="89" spans="2:5">
      <c r="B89" s="6" t="s">
        <v>117</v>
      </c>
      <c r="E89" s="5" t="s">
        <v>13</v>
      </c>
    </row>
    <row r="90" spans="2:5">
      <c r="B90" s="6" t="s">
        <v>118</v>
      </c>
    </row>
    <row r="91" spans="2:5">
      <c r="B91" s="6" t="s">
        <v>119</v>
      </c>
    </row>
    <row r="92" spans="2:5">
      <c r="B92" s="6" t="s">
        <v>120</v>
      </c>
    </row>
    <row r="93" spans="2:5">
      <c r="B93" s="6" t="s">
        <v>121</v>
      </c>
    </row>
    <row r="95" spans="2:5">
      <c r="B95" s="5" t="s">
        <v>122</v>
      </c>
    </row>
    <row r="96" spans="2:5">
      <c r="B96" s="6" t="s">
        <v>123</v>
      </c>
      <c r="E96" s="5" t="s">
        <v>13</v>
      </c>
    </row>
    <row r="97" spans="2:5">
      <c r="B97" s="6" t="s">
        <v>124</v>
      </c>
      <c r="E97" s="5" t="s">
        <v>13</v>
      </c>
    </row>
    <row r="98" spans="2:5">
      <c r="B98" s="6" t="s">
        <v>124</v>
      </c>
      <c r="E98" s="5" t="s">
        <v>13</v>
      </c>
    </row>
    <row r="99" spans="2:5">
      <c r="B99" s="6" t="s">
        <v>125</v>
      </c>
      <c r="E99" s="5" t="s">
        <v>13</v>
      </c>
    </row>
    <row r="100" spans="2:5">
      <c r="B100" s="6" t="s">
        <v>126</v>
      </c>
      <c r="E100" s="5" t="s">
        <v>11</v>
      </c>
    </row>
    <row r="101" spans="2:5">
      <c r="B101" s="6" t="s">
        <v>127</v>
      </c>
      <c r="E101" s="5" t="s">
        <v>11</v>
      </c>
    </row>
    <row r="102" spans="2:5">
      <c r="B102" s="6" t="s">
        <v>128</v>
      </c>
      <c r="E102" s="5" t="s">
        <v>11</v>
      </c>
    </row>
    <row r="103" spans="2:5">
      <c r="B103" s="6" t="s">
        <v>129</v>
      </c>
      <c r="E103" s="5" t="s">
        <v>11</v>
      </c>
    </row>
    <row r="104" spans="2:5">
      <c r="B104" s="6" t="s">
        <v>130</v>
      </c>
      <c r="E104" s="5" t="s">
        <v>11</v>
      </c>
    </row>
    <row r="105" spans="2:5">
      <c r="B105" s="6" t="s">
        <v>131</v>
      </c>
      <c r="E105" s="5" t="s">
        <v>11</v>
      </c>
    </row>
    <row r="106" spans="2:5">
      <c r="B106" s="6" t="s">
        <v>132</v>
      </c>
      <c r="E106" s="5" t="s">
        <v>16</v>
      </c>
    </row>
    <row r="107" spans="2:5">
      <c r="B107" s="6" t="s">
        <v>133</v>
      </c>
      <c r="E107" s="5" t="s">
        <v>16</v>
      </c>
    </row>
    <row r="108" spans="2:5">
      <c r="B108" s="6" t="s">
        <v>134</v>
      </c>
      <c r="E108" s="5" t="s">
        <v>16</v>
      </c>
    </row>
    <row r="109" spans="2:5">
      <c r="B109" s="6" t="s">
        <v>135</v>
      </c>
      <c r="E109" s="5" t="s">
        <v>11</v>
      </c>
    </row>
    <row r="110" spans="2:5">
      <c r="B110" s="6" t="s">
        <v>136</v>
      </c>
    </row>
    <row r="111" spans="2:5">
      <c r="B111" s="6" t="s">
        <v>137</v>
      </c>
    </row>
    <row r="112" spans="2:5">
      <c r="B112" s="6" t="s">
        <v>138</v>
      </c>
    </row>
    <row r="113" spans="2:2">
      <c r="B113" s="6" t="s">
        <v>139</v>
      </c>
    </row>
    <row r="114" spans="2:2">
      <c r="B114" s="6" t="s">
        <v>140</v>
      </c>
    </row>
    <row r="115" spans="2:2">
      <c r="B115" s="6" t="s">
        <v>141</v>
      </c>
    </row>
    <row r="116" spans="2:2">
      <c r="B116" s="6" t="s">
        <v>142</v>
      </c>
    </row>
    <row r="117" spans="2:2">
      <c r="B117" s="6" t="s">
        <v>143</v>
      </c>
    </row>
    <row r="118" spans="2:2">
      <c r="B118" s="6" t="s">
        <v>144</v>
      </c>
    </row>
  </sheetData>
  <mergeCells count="3">
    <mergeCell ref="B14:B19"/>
    <mergeCell ref="B20:B22"/>
    <mergeCell ref="B10:F10"/>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R515"/>
  <sheetViews>
    <sheetView topLeftCell="A505" zoomScale="90" zoomScaleNormal="90" workbookViewId="0">
      <selection activeCell="E400" sqref="E400:P400"/>
    </sheetView>
  </sheetViews>
  <sheetFormatPr baseColWidth="10" defaultColWidth="11.42578125" defaultRowHeight="15" outlineLevelRow="1"/>
  <cols>
    <col min="1" max="1" width="2.42578125" style="5" customWidth="1"/>
    <col min="2" max="2" width="10.85546875" style="5" customWidth="1"/>
    <col min="3" max="3" width="65.42578125" style="5" customWidth="1"/>
    <col min="4" max="4" width="8.42578125" style="5" customWidth="1"/>
    <col min="5" max="5" width="15.85546875" style="5" customWidth="1"/>
    <col min="6" max="6" width="1.5703125" style="5" customWidth="1"/>
    <col min="7" max="7" width="15.85546875" style="5" customWidth="1"/>
    <col min="8" max="8" width="1.5703125" style="5" customWidth="1"/>
    <col min="9" max="9" width="32.85546875" style="5" customWidth="1"/>
    <col min="10" max="10" width="1.5703125" style="5" customWidth="1"/>
    <col min="11" max="11" width="53.85546875" style="5" customWidth="1"/>
    <col min="12" max="12" width="1.5703125" style="5" customWidth="1"/>
    <col min="13" max="16" width="11.42578125" style="1" customWidth="1"/>
    <col min="17" max="16384" width="11.42578125" style="5"/>
  </cols>
  <sheetData>
    <row r="1" spans="1:16" s="3" customFormat="1">
      <c r="M1" s="9"/>
      <c r="N1" s="9"/>
      <c r="O1" s="9"/>
      <c r="P1" s="9"/>
    </row>
    <row r="2" spans="1:16" s="10" customFormat="1" ht="19.5">
      <c r="A2" s="12"/>
      <c r="B2" s="13" t="str">
        <f>Bewertungsverfahren!B2</f>
        <v>MRT  1,5 Tesla Donauwörth</v>
      </c>
      <c r="M2" s="11"/>
      <c r="N2" s="11"/>
      <c r="O2" s="11"/>
      <c r="P2" s="11"/>
    </row>
    <row r="3" spans="1:16" s="10" customFormat="1" ht="19.5">
      <c r="A3" s="12"/>
      <c r="B3" s="10" t="s">
        <v>27</v>
      </c>
      <c r="M3" s="11"/>
      <c r="N3" s="11"/>
      <c r="O3" s="11"/>
      <c r="P3" s="11"/>
    </row>
    <row r="4" spans="1:16" s="13" customFormat="1" ht="19.5">
      <c r="A4" s="26"/>
      <c r="B4" s="19"/>
      <c r="M4" s="27"/>
      <c r="N4" s="27"/>
      <c r="O4" s="27"/>
      <c r="P4" s="27"/>
    </row>
    <row r="5" spans="1:16" s="2" customFormat="1">
      <c r="M5" s="8"/>
      <c r="N5" s="8"/>
      <c r="O5" s="8"/>
      <c r="P5" s="8"/>
    </row>
    <row r="6" spans="1:16">
      <c r="P6" s="20"/>
    </row>
    <row r="7" spans="1:16">
      <c r="B7" s="21" t="s">
        <v>253</v>
      </c>
    </row>
    <row r="9" spans="1:16" s="15" customFormat="1" ht="45">
      <c r="A9" s="6"/>
      <c r="B9" s="16" t="s">
        <v>225</v>
      </c>
      <c r="C9" s="16" t="s">
        <v>29</v>
      </c>
      <c r="E9" s="17" t="s">
        <v>262</v>
      </c>
      <c r="F9" s="1"/>
      <c r="G9" s="17" t="s">
        <v>261</v>
      </c>
      <c r="I9" s="17" t="s">
        <v>257</v>
      </c>
      <c r="J9" s="1"/>
      <c r="M9" s="18"/>
      <c r="N9" s="18"/>
      <c r="O9" s="18"/>
      <c r="P9" s="18"/>
    </row>
    <row r="10" spans="1:16">
      <c r="A10" s="6"/>
      <c r="B10" s="189" t="str">
        <f>B27</f>
        <v>1.</v>
      </c>
      <c r="C10" s="4" t="str">
        <f>C27</f>
        <v>Allgemeine Gerätedaten  MRT  1,5 Tesla</v>
      </c>
      <c r="E10" s="190">
        <f>N27</f>
        <v>0</v>
      </c>
      <c r="G10" s="190">
        <f>O27</f>
        <v>0</v>
      </c>
      <c r="I10" s="191">
        <f>P27</f>
        <v>1</v>
      </c>
    </row>
    <row r="11" spans="1:16">
      <c r="A11" s="6"/>
      <c r="B11" s="189" t="str">
        <f>B36</f>
        <v>2.</v>
      </c>
      <c r="C11" s="4" t="str">
        <f>C36</f>
        <v>Gerätebeschreibung</v>
      </c>
      <c r="E11" s="190">
        <f>N36</f>
        <v>3</v>
      </c>
      <c r="G11" s="190">
        <f>O36</f>
        <v>0</v>
      </c>
      <c r="I11" s="191">
        <f>P36</f>
        <v>11</v>
      </c>
    </row>
    <row r="12" spans="1:16">
      <c r="A12" s="6"/>
      <c r="B12" s="189" t="str">
        <f>B57</f>
        <v>3.</v>
      </c>
      <c r="C12" s="4" t="str">
        <f>C57</f>
        <v>Bilderzeugung</v>
      </c>
      <c r="E12" s="190">
        <f>N57</f>
        <v>63</v>
      </c>
      <c r="G12" s="190">
        <f>O57</f>
        <v>0</v>
      </c>
      <c r="I12" s="191">
        <f>P57</f>
        <v>18</v>
      </c>
    </row>
    <row r="13" spans="1:16">
      <c r="A13" s="6"/>
      <c r="B13" s="189" t="str">
        <f>B124</f>
        <v>4.</v>
      </c>
      <c r="C13" s="4" t="str">
        <f>C124</f>
        <v>Systembedienung</v>
      </c>
      <c r="E13" s="190">
        <f>N124</f>
        <v>50</v>
      </c>
      <c r="G13" s="190">
        <f>O124</f>
        <v>0</v>
      </c>
      <c r="I13" s="191">
        <f>P124</f>
        <v>11</v>
      </c>
    </row>
    <row r="14" spans="1:16">
      <c r="A14" s="6"/>
      <c r="B14" s="189" t="str">
        <f>B163</f>
        <v>5.</v>
      </c>
      <c r="C14" s="4" t="str">
        <f>C163</f>
        <v>Akquisition</v>
      </c>
      <c r="E14" s="190">
        <f>N163</f>
        <v>10</v>
      </c>
      <c r="G14" s="190">
        <f>O163</f>
        <v>0</v>
      </c>
      <c r="I14" s="191">
        <f>P163</f>
        <v>47</v>
      </c>
    </row>
    <row r="15" spans="1:16">
      <c r="A15" s="6"/>
      <c r="B15" s="189" t="str">
        <f>B244</f>
        <v>6.</v>
      </c>
      <c r="C15" s="4" t="str">
        <f>C244</f>
        <v>Messdaten-/Bildverarbeitung</v>
      </c>
      <c r="E15" s="190">
        <f>N244</f>
        <v>21</v>
      </c>
      <c r="G15" s="190">
        <f>O244</f>
        <v>0</v>
      </c>
      <c r="I15" s="191">
        <f>P244</f>
        <v>78</v>
      </c>
    </row>
    <row r="16" spans="1:16">
      <c r="A16" s="6"/>
      <c r="B16" s="189" t="str">
        <f>B348</f>
        <v>7.</v>
      </c>
      <c r="C16" s="4" t="str">
        <f>C348</f>
        <v>Befunddokumentation</v>
      </c>
      <c r="E16" s="190">
        <f>N348</f>
        <v>5</v>
      </c>
      <c r="G16" s="190">
        <f>O348</f>
        <v>0</v>
      </c>
      <c r="I16" s="191">
        <f>P348</f>
        <v>1</v>
      </c>
      <c r="M16" s="5"/>
      <c r="N16" s="5"/>
      <c r="O16" s="5"/>
      <c r="P16" s="5"/>
    </row>
    <row r="17" spans="1:17">
      <c r="A17" s="6"/>
      <c r="B17" s="189" t="str">
        <f>B353</f>
        <v>8.</v>
      </c>
      <c r="C17" s="4" t="str">
        <f>C353</f>
        <v>Weitere Ausstattung</v>
      </c>
      <c r="E17" s="190">
        <f>N353</f>
        <v>2</v>
      </c>
      <c r="G17" s="190">
        <f>O353</f>
        <v>0</v>
      </c>
      <c r="I17" s="191">
        <f>P353</f>
        <v>7</v>
      </c>
      <c r="M17" s="5"/>
      <c r="N17" s="5"/>
      <c r="O17" s="5"/>
      <c r="P17" s="5"/>
    </row>
    <row r="18" spans="1:17">
      <c r="A18" s="6"/>
      <c r="B18" s="189" t="str">
        <f>B370</f>
        <v>9.</v>
      </c>
      <c r="C18" s="4" t="str">
        <f>C370</f>
        <v>Sonstiges</v>
      </c>
      <c r="E18" s="190">
        <f>N370</f>
        <v>0</v>
      </c>
      <c r="G18" s="190">
        <f>O370</f>
        <v>0</v>
      </c>
      <c r="I18" s="191">
        <f>P370</f>
        <v>1</v>
      </c>
      <c r="M18" s="5"/>
      <c r="N18" s="5"/>
      <c r="O18" s="5"/>
      <c r="P18" s="5"/>
    </row>
    <row r="19" spans="1:17">
      <c r="A19" s="6"/>
      <c r="B19" s="189" t="str">
        <f>B376</f>
        <v>10.</v>
      </c>
      <c r="C19" s="4" t="str">
        <f>C376</f>
        <v>Integration RIS/KIS/PACS</v>
      </c>
      <c r="E19" s="190">
        <f>N376</f>
        <v>0</v>
      </c>
      <c r="G19" s="190">
        <f>O376</f>
        <v>0</v>
      </c>
      <c r="I19" s="191">
        <f>P376</f>
        <v>12</v>
      </c>
      <c r="M19" s="5"/>
      <c r="N19" s="5"/>
      <c r="O19" s="5"/>
      <c r="P19" s="5"/>
    </row>
    <row r="20" spans="1:17">
      <c r="A20" s="6"/>
      <c r="B20" s="189" t="str">
        <f>B392</f>
        <v>11.</v>
      </c>
      <c r="C20" s="4" t="str">
        <f>C392</f>
        <v>Virensicherheit</v>
      </c>
      <c r="E20" s="190">
        <f>N392</f>
        <v>0</v>
      </c>
      <c r="G20" s="190">
        <f>O392</f>
        <v>0</v>
      </c>
      <c r="I20" s="191">
        <f>P392</f>
        <v>3</v>
      </c>
      <c r="M20" s="5"/>
      <c r="N20" s="5"/>
      <c r="O20" s="5"/>
      <c r="P20" s="5"/>
    </row>
    <row r="21" spans="1:17">
      <c r="A21" s="6"/>
      <c r="B21" s="189" t="str">
        <f>B398</f>
        <v>12.</v>
      </c>
      <c r="C21" s="4" t="str">
        <f>C398</f>
        <v>Einweisungen</v>
      </c>
      <c r="E21" s="190">
        <f>N398</f>
        <v>3</v>
      </c>
      <c r="G21" s="190">
        <f>O398</f>
        <v>0</v>
      </c>
      <c r="I21" s="191">
        <f>P398</f>
        <v>11</v>
      </c>
      <c r="M21" s="5"/>
      <c r="N21" s="5"/>
      <c r="O21" s="5"/>
      <c r="P21" s="5"/>
    </row>
    <row r="22" spans="1:17">
      <c r="A22" s="6"/>
      <c r="B22" s="189" t="str">
        <f>B422</f>
        <v>13.</v>
      </c>
      <c r="C22" s="4" t="str">
        <f>C422</f>
        <v xml:space="preserve">Installationsbedingungen und Energieverbrauch </v>
      </c>
      <c r="E22" s="190">
        <f>N422</f>
        <v>29</v>
      </c>
      <c r="G22" s="190">
        <f>O422</f>
        <v>0</v>
      </c>
      <c r="I22" s="507">
        <f>P422</f>
        <v>0</v>
      </c>
      <c r="M22" s="5"/>
      <c r="N22" s="5"/>
      <c r="O22" s="5"/>
      <c r="P22" s="5"/>
    </row>
    <row r="23" spans="1:17" ht="30">
      <c r="A23" s="6"/>
      <c r="B23" s="189">
        <f>B488</f>
        <v>0</v>
      </c>
      <c r="C23" s="4" t="str">
        <f>C48</f>
        <v>Bei Stromausfall muss der Patient auf der Tischplatte manuell aus dem Tunnel gezogen werden können.</v>
      </c>
      <c r="E23" s="190">
        <f>N488</f>
        <v>0</v>
      </c>
      <c r="G23" s="190">
        <f>O488</f>
        <v>0</v>
      </c>
      <c r="I23" s="507">
        <f>P488</f>
        <v>0</v>
      </c>
      <c r="M23" s="5"/>
      <c r="N23" s="5"/>
      <c r="O23" s="5"/>
      <c r="P23" s="5"/>
    </row>
    <row r="24" spans="1:17">
      <c r="E24" s="203">
        <f>SUM(E10:E23)</f>
        <v>186</v>
      </c>
      <c r="F24" s="203"/>
      <c r="G24" s="203">
        <f>SUM(G10:G23)</f>
        <v>0</v>
      </c>
      <c r="I24" s="522">
        <f>SUM(I10:I23)</f>
        <v>201</v>
      </c>
      <c r="P24" s="20"/>
    </row>
    <row r="25" spans="1:17">
      <c r="B25" s="1"/>
      <c r="C25" s="1"/>
      <c r="D25" s="1"/>
      <c r="E25" s="1"/>
      <c r="F25" s="1"/>
      <c r="G25" s="1"/>
      <c r="H25" s="1"/>
      <c r="I25" s="1"/>
      <c r="J25" s="1"/>
      <c r="K25" s="1"/>
    </row>
    <row r="26" spans="1:17" ht="30">
      <c r="B26" s="194" t="s">
        <v>254</v>
      </c>
      <c r="C26" s="195"/>
      <c r="D26" s="195"/>
      <c r="E26" s="195"/>
      <c r="F26" s="195"/>
      <c r="G26" s="195"/>
      <c r="H26" s="195"/>
      <c r="I26" s="195"/>
      <c r="J26" s="195"/>
      <c r="K26" s="195"/>
      <c r="M26" s="62" t="s">
        <v>255</v>
      </c>
      <c r="N26" s="62" t="s">
        <v>30</v>
      </c>
      <c r="O26" s="63" t="s">
        <v>31</v>
      </c>
      <c r="P26" s="64" t="s">
        <v>32</v>
      </c>
    </row>
    <row r="27" spans="1:17" ht="30">
      <c r="A27" s="6" t="s">
        <v>3</v>
      </c>
      <c r="B27" s="23" t="s">
        <v>185</v>
      </c>
      <c r="C27" s="335" t="s">
        <v>555</v>
      </c>
      <c r="D27" s="24"/>
      <c r="E27" s="23" t="s">
        <v>9</v>
      </c>
      <c r="F27" s="195"/>
      <c r="G27" s="23" t="s">
        <v>18</v>
      </c>
      <c r="H27" s="24"/>
      <c r="I27" s="23" t="s">
        <v>22</v>
      </c>
      <c r="J27" s="195"/>
      <c r="K27" s="23" t="s">
        <v>214</v>
      </c>
      <c r="M27" s="14">
        <f>SUM(M28:M32)</f>
        <v>0</v>
      </c>
      <c r="N27" s="14">
        <f>SUM(N28:N32)</f>
        <v>0</v>
      </c>
      <c r="O27" s="14">
        <f>SUM(O28:O32)</f>
        <v>0</v>
      </c>
      <c r="P27" s="14">
        <f>SUM(P28:P32)</f>
        <v>1</v>
      </c>
    </row>
    <row r="28" spans="1:17" ht="30" outlineLevel="1">
      <c r="A28" s="6" t="s">
        <v>3</v>
      </c>
      <c r="B28" s="198" t="s">
        <v>180</v>
      </c>
      <c r="C28" s="331" t="s">
        <v>216</v>
      </c>
      <c r="D28" s="195"/>
      <c r="E28" s="199" t="s">
        <v>16</v>
      </c>
      <c r="F28" s="195"/>
      <c r="G28" s="199"/>
      <c r="H28" s="195"/>
      <c r="I28" s="200" t="str">
        <f t="shared" ref="I28:I29" si="0" xml:space="preserve">
IF(E28="Muss-Kriterium", IF(LEFT(G28,1)="A","Keine Punkte für Muss-Kriterien",IF(LEFT(G28,1)="B",0.6,IF(LEFT(G28,1)="C","Ausschluss",IF(LEFT(G28,1)="N","Ausschluss","Ausschluss da Angabe fehlt")))),
IF(E28="Wertungsfrage",  IF(LEFT(G28,1)="A",1,IF(LEFT(G28,1)="B",0.6,IF(LEFT(G28,1)="C",0.4,IF(LEFT(G28,1)="N", 0, 0)))),
IF(E28="Information",        IF(LEFT(G28,1)="", "Bitte beschreiben oder ergänzende Unterlagen einreichen.")
)))</f>
        <v>Bitte beschreiben oder ergänzende Unterlagen einreichen.</v>
      </c>
      <c r="J28" s="195"/>
      <c r="K28" s="389"/>
      <c r="M28" s="65"/>
      <c r="N28" s="65">
        <f t="shared" ref="N28" si="1" xml:space="preserve">
IF(E28="Muss-Kriterium", 0,
IF(E28="Wertungsfrage", 1,
IF(E28="Information", 0,
"FEHLER"
)))*M28</f>
        <v>0</v>
      </c>
      <c r="O28" s="65">
        <f t="shared" ref="O28" si="2">IF(E28="Muss-Kriterium",0,IF(ISNUMBER(I28),I28, "0" ))*M28</f>
        <v>0</v>
      </c>
      <c r="P28" s="65">
        <f t="shared" ref="P28" si="3">IFERROR(FIND("Ausschluss", I28),0)</f>
        <v>0</v>
      </c>
      <c r="Q28" s="195"/>
    </row>
    <row r="29" spans="1:17" ht="30" outlineLevel="1">
      <c r="A29" s="6"/>
      <c r="B29" s="198" t="s">
        <v>181</v>
      </c>
      <c r="C29" s="331" t="s">
        <v>502</v>
      </c>
      <c r="D29" s="195"/>
      <c r="E29" s="199" t="s">
        <v>16</v>
      </c>
      <c r="F29" s="195"/>
      <c r="G29" s="403"/>
      <c r="H29" s="195"/>
      <c r="I29" s="200" t="str">
        <f t="shared" si="0"/>
        <v>Bitte beschreiben oder ergänzende Unterlagen einreichen.</v>
      </c>
      <c r="J29" s="195"/>
      <c r="K29" s="389"/>
      <c r="M29" s="65"/>
      <c r="N29" s="65"/>
      <c r="O29" s="65"/>
      <c r="P29" s="65"/>
      <c r="Q29" s="195"/>
    </row>
    <row r="30" spans="1:17" ht="30" outlineLevel="1">
      <c r="A30" s="6" t="s">
        <v>3</v>
      </c>
      <c r="B30" s="198" t="s">
        <v>182</v>
      </c>
      <c r="C30" s="331" t="s">
        <v>322</v>
      </c>
      <c r="D30" s="195"/>
      <c r="E30" s="199" t="s">
        <v>16</v>
      </c>
      <c r="F30" s="195"/>
      <c r="G30" s="197"/>
      <c r="H30" s="195"/>
      <c r="I30" s="200" t="str">
        <f t="shared" ref="I30:I31" si="4" xml:space="preserve">
IF(E30="Muss-Kriterium", IF(LEFT(G30,1)="A","Keine Punkte für Muss-Kriterien",IF(LEFT(G30,1)="B",0.6,IF(LEFT(G30,1)="C","Ausschluss",IF(LEFT(G30,1)="N","Ausschluss","Ausschluss da Angabe fehlt")))),
IF(E30="Wertungsfrage",  IF(LEFT(G30,1)="A",1,IF(LEFT(G30,1)="B",0.6,IF(LEFT(G30,1)="C",0.4,IF(LEFT(G30,1)="N", 0, 0)))),
IF(E30="Information",        IF(LEFT(G30,1)="", "Bitte beschreiben oder ergänzende Unterlagen einreichen.")
)))</f>
        <v>Bitte beschreiben oder ergänzende Unterlagen einreichen.</v>
      </c>
      <c r="J30" s="195"/>
      <c r="K30" s="389"/>
      <c r="M30" s="65"/>
      <c r="N30" s="65">
        <f t="shared" ref="N30:N32" si="5" xml:space="preserve">
IF(E30="Muss-Kriterium", 0,
IF(E30="Wertungsfrage", 1,
IF(E30="Information", 0,
"FEHLER"
)))*M30</f>
        <v>0</v>
      </c>
      <c r="O30" s="65">
        <f t="shared" ref="O30:O32" si="6">IF(E30="Muss-Kriterium",0,IF(ISNUMBER(I30),I30, "0" ))*M30</f>
        <v>0</v>
      </c>
      <c r="P30" s="65">
        <f t="shared" ref="P30:P32" si="7">IFERROR(FIND("Ausschluss", I30),0)</f>
        <v>0</v>
      </c>
      <c r="Q30" s="195"/>
    </row>
    <row r="31" spans="1:17" ht="30" outlineLevel="1">
      <c r="A31" s="6" t="s">
        <v>3</v>
      </c>
      <c r="B31" s="198" t="s">
        <v>183</v>
      </c>
      <c r="C31" s="199" t="s">
        <v>1478</v>
      </c>
      <c r="D31" s="195"/>
      <c r="E31" s="199" t="s">
        <v>11</v>
      </c>
      <c r="F31" s="195"/>
      <c r="G31" s="544"/>
      <c r="H31" s="195"/>
      <c r="I31" s="200" t="str">
        <f t="shared" si="4"/>
        <v>Ausschluss da Angabe fehlt</v>
      </c>
      <c r="J31" s="195"/>
      <c r="K31" s="197"/>
      <c r="M31" s="65"/>
      <c r="N31" s="65">
        <f t="shared" si="5"/>
        <v>0</v>
      </c>
      <c r="O31" s="65">
        <f t="shared" si="6"/>
        <v>0</v>
      </c>
      <c r="P31" s="65">
        <f t="shared" si="7"/>
        <v>1</v>
      </c>
      <c r="Q31" s="195"/>
    </row>
    <row r="32" spans="1:17" ht="30" outlineLevel="1">
      <c r="A32" s="6" t="s">
        <v>3</v>
      </c>
      <c r="B32" s="198" t="s">
        <v>184</v>
      </c>
      <c r="C32" s="331" t="s">
        <v>323</v>
      </c>
      <c r="D32" s="195"/>
      <c r="E32" s="199" t="s">
        <v>16</v>
      </c>
      <c r="F32" s="195"/>
      <c r="G32" s="199"/>
      <c r="H32" s="195"/>
      <c r="I32" s="200" t="str">
        <f t="shared" ref="I32:I33" si="8" xml:space="preserve">
IF(E32="Muss-Kriterium", IF(LEFT(G32,1)="A","Keine Punkte für Muss-Kriterien",IF(LEFT(G32,1)="B",0.6,IF(LEFT(G32,1)="C","Ausschluss",IF(LEFT(G32,1)="N","Ausschluss","Ausschluss da Angabe fehlt")))),
IF(E32="Wertungsfrage",  IF(LEFT(G32,1)="A",1,IF(LEFT(G32,1)="B",0.6,IF(LEFT(G32,1)="C",0.4,IF(LEFT(G32,1)="N", 0, 0)))),
IF(E32="Information",        IF(LEFT(G32,1)="", "Bitte beschreiben oder ergänzende Unterlagen einreichen.")
)))</f>
        <v>Bitte beschreiben oder ergänzende Unterlagen einreichen.</v>
      </c>
      <c r="J32" s="195"/>
      <c r="K32" s="389"/>
      <c r="M32" s="65"/>
      <c r="N32" s="65">
        <f t="shared" si="5"/>
        <v>0</v>
      </c>
      <c r="O32" s="65">
        <f t="shared" si="6"/>
        <v>0</v>
      </c>
      <c r="P32" s="65">
        <f t="shared" si="7"/>
        <v>0</v>
      </c>
      <c r="Q32" s="195"/>
    </row>
    <row r="33" spans="1:17" ht="66.599999999999994" customHeight="1" outlineLevel="1">
      <c r="A33" s="6" t="s">
        <v>3</v>
      </c>
      <c r="B33" s="198" t="s">
        <v>674</v>
      </c>
      <c r="C33" s="331" t="s">
        <v>869</v>
      </c>
      <c r="D33" s="195"/>
      <c r="E33" s="199" t="s">
        <v>11</v>
      </c>
      <c r="F33" s="195"/>
      <c r="G33" s="544"/>
      <c r="H33" s="195"/>
      <c r="I33" s="200" t="str">
        <f t="shared" si="8"/>
        <v>Ausschluss da Angabe fehlt</v>
      </c>
      <c r="J33" s="195"/>
      <c r="K33" s="197"/>
      <c r="M33" s="65"/>
      <c r="N33" s="65">
        <f t="shared" ref="N33" si="9" xml:space="preserve">
IF(E33="Muss-Kriterium", 0,
IF(E33="Wertungsfrage", 1,
IF(E33="Information", 0,
"FEHLER"
)))*M33</f>
        <v>0</v>
      </c>
      <c r="O33" s="65">
        <f t="shared" ref="O33" si="10">IF(E33="Muss-Kriterium",0,IF(ISNUMBER(I33),I33, "0" ))*M33</f>
        <v>0</v>
      </c>
      <c r="P33" s="65">
        <f t="shared" ref="P33" si="11">IFERROR(FIND("Ausschluss", I33),0)</f>
        <v>1</v>
      </c>
      <c r="Q33" s="195"/>
    </row>
    <row r="34" spans="1:17">
      <c r="A34" s="6"/>
      <c r="B34" s="201"/>
      <c r="C34" s="201"/>
      <c r="D34" s="195"/>
      <c r="E34" s="201"/>
      <c r="F34" s="195"/>
      <c r="G34" s="201"/>
      <c r="H34" s="195"/>
      <c r="I34" s="201"/>
      <c r="J34" s="195"/>
      <c r="K34" s="201"/>
    </row>
    <row r="35" spans="1:17" ht="30">
      <c r="B35" s="194"/>
      <c r="C35" s="195"/>
      <c r="D35" s="195"/>
      <c r="E35" s="195"/>
      <c r="F35" s="195"/>
      <c r="G35" s="195"/>
      <c r="H35" s="195"/>
      <c r="I35" s="195"/>
      <c r="J35" s="195"/>
      <c r="K35" s="195"/>
      <c r="M35" s="62" t="s">
        <v>255</v>
      </c>
      <c r="N35" s="62" t="s">
        <v>30</v>
      </c>
      <c r="O35" s="62" t="s">
        <v>31</v>
      </c>
      <c r="P35" s="62" t="s">
        <v>32</v>
      </c>
    </row>
    <row r="36" spans="1:17" ht="28.15" customHeight="1">
      <c r="A36" s="6" t="s">
        <v>3</v>
      </c>
      <c r="B36" s="23" t="s">
        <v>186</v>
      </c>
      <c r="C36" s="335" t="s">
        <v>312</v>
      </c>
      <c r="D36" s="24"/>
      <c r="E36" s="23" t="s">
        <v>9</v>
      </c>
      <c r="F36" s="195"/>
      <c r="G36" s="23" t="s">
        <v>18</v>
      </c>
      <c r="H36" s="24" t="s">
        <v>3</v>
      </c>
      <c r="I36" s="23" t="s">
        <v>22</v>
      </c>
      <c r="J36" s="195"/>
      <c r="K36" s="23" t="s">
        <v>214</v>
      </c>
      <c r="L36" s="5" t="s">
        <v>3</v>
      </c>
      <c r="M36" s="14">
        <f>SUM(M38:M54)</f>
        <v>1</v>
      </c>
      <c r="N36" s="14">
        <f>SUM(N37:N54)</f>
        <v>3</v>
      </c>
      <c r="O36" s="14">
        <f>SUM(O37:O54)</f>
        <v>0</v>
      </c>
      <c r="P36" s="14">
        <f>SUM(P37:P54)</f>
        <v>11</v>
      </c>
    </row>
    <row r="37" spans="1:17" ht="27.6" customHeight="1" outlineLevel="1">
      <c r="A37" s="6"/>
      <c r="B37" s="198" t="s">
        <v>187</v>
      </c>
      <c r="C37" s="23" t="s">
        <v>324</v>
      </c>
      <c r="D37" s="195"/>
      <c r="E37" s="325"/>
      <c r="F37" s="195"/>
      <c r="G37" s="326"/>
      <c r="H37" s="195"/>
      <c r="I37" s="327"/>
      <c r="J37" s="195"/>
      <c r="K37" s="328"/>
      <c r="M37" s="65"/>
      <c r="N37" s="65"/>
      <c r="O37" s="65"/>
      <c r="P37" s="65"/>
    </row>
    <row r="38" spans="1:17" ht="28.15" customHeight="1" outlineLevel="1">
      <c r="A38" s="6" t="s">
        <v>3</v>
      </c>
      <c r="B38" s="198" t="s">
        <v>188</v>
      </c>
      <c r="C38" s="331" t="s">
        <v>500</v>
      </c>
      <c r="E38" s="199" t="s">
        <v>11</v>
      </c>
      <c r="F38" s="195"/>
      <c r="G38" s="544"/>
      <c r="H38" s="195"/>
      <c r="I38" s="200" t="str">
        <f t="shared" ref="I38:I39" si="12" xml:space="preserve">
IF(E38="Muss-Kriterium", IF(LEFT(G38,1)="A","Keine Punkte für Muss-Kriterien",IF(LEFT(G38,1)="B",0.6,IF(LEFT(G38,1)="C","Ausschluss",IF(LEFT(G38,1)="N","Ausschluss","Ausschluss da Angabe fehlt")))),
IF(E38="Wertungsfrage",  IF(LEFT(G38,1)="A",1,IF(LEFT(G38,1)="B",0.6,IF(LEFT(G38,1)="C",0.4,IF(LEFT(G38,1)="N", 0, 0)))),
IF(E38="Information",        IF(LEFT(G38,1)="", "Bitte beschreiben oder ergänzende Unterlagen einreichen.")
)))</f>
        <v>Ausschluss da Angabe fehlt</v>
      </c>
      <c r="J38" s="195"/>
      <c r="K38" s="197"/>
      <c r="M38" s="65"/>
      <c r="N38" s="65">
        <f t="shared" ref="N38:N39" si="13" xml:space="preserve">
IF(E38="Muss-Kriterium", 0,
IF(E38="Wertungsfrage", 1,
IF(E38="Information", 0,
"FEHLER"
)))*M38</f>
        <v>0</v>
      </c>
      <c r="O38" s="65">
        <f t="shared" ref="O38:O39" si="14">IF(E38="Muss-Kriterium",0,IF(ISNUMBER(I38),I38, "0" ))*M38</f>
        <v>0</v>
      </c>
      <c r="P38" s="65">
        <f t="shared" ref="P38:P39" si="15">IFERROR(FIND("Ausschluss", I38),0)</f>
        <v>1</v>
      </c>
    </row>
    <row r="39" spans="1:17" ht="28.15" customHeight="1" outlineLevel="1">
      <c r="A39" s="6"/>
      <c r="B39" s="198" t="s">
        <v>189</v>
      </c>
      <c r="C39" s="331" t="s">
        <v>1472</v>
      </c>
      <c r="E39" s="199" t="s">
        <v>16</v>
      </c>
      <c r="F39" s="195"/>
      <c r="G39" s="544"/>
      <c r="H39" s="195"/>
      <c r="I39" s="200" t="str">
        <f t="shared" si="12"/>
        <v>Bitte beschreiben oder ergänzende Unterlagen einreichen.</v>
      </c>
      <c r="J39" s="195"/>
      <c r="K39" s="544"/>
      <c r="M39" s="65"/>
      <c r="N39" s="65">
        <f t="shared" si="13"/>
        <v>0</v>
      </c>
      <c r="O39" s="65">
        <f t="shared" si="14"/>
        <v>0</v>
      </c>
      <c r="P39" s="65">
        <f t="shared" si="15"/>
        <v>0</v>
      </c>
    </row>
    <row r="40" spans="1:17" ht="28.15" customHeight="1" outlineLevel="1">
      <c r="A40" s="6" t="s">
        <v>3</v>
      </c>
      <c r="B40" s="198" t="s">
        <v>675</v>
      </c>
      <c r="C40" s="331" t="s">
        <v>325</v>
      </c>
      <c r="E40" s="199" t="s">
        <v>11</v>
      </c>
      <c r="F40" s="195"/>
      <c r="G40" s="544"/>
      <c r="H40" s="195"/>
      <c r="I40" s="200" t="str">
        <f t="shared" ref="I40" si="16" xml:space="preserve">
IF(E40="Muss-Kriterium", IF(LEFT(G40,1)="A","Keine Punkte für Muss-Kriterien",IF(LEFT(G40,1)="B",0.6,IF(LEFT(G40,1)="C","Ausschluss",IF(LEFT(G40,1)="N","Ausschluss","Ausschluss da Angabe fehlt")))),
IF(E40="Wertungsfrage",  IF(LEFT(G40,1)="A",1,IF(LEFT(G40,1)="B",0.6,IF(LEFT(G40,1)="C",0.4,IF(LEFT(G40,1)="N", 0, 0)))),
IF(E40="Information",        IF(LEFT(G40,1)="", "Bitte beschreiben oder ergänzende Unterlagen einreichen.")
)))</f>
        <v>Ausschluss da Angabe fehlt</v>
      </c>
      <c r="J40" s="195"/>
      <c r="K40" s="197"/>
      <c r="M40" s="65"/>
      <c r="N40" s="65">
        <f t="shared" ref="N40" si="17" xml:space="preserve">
IF(E40="Muss-Kriterium", 0,
IF(E40="Wertungsfrage", 1,
IF(E40="Information", 0,
"FEHLER"
)))*M40</f>
        <v>0</v>
      </c>
      <c r="O40" s="65">
        <f t="shared" ref="O40" si="18">IF(E40="Muss-Kriterium",0,IF(ISNUMBER(I40),I40, "0" ))*M40</f>
        <v>0</v>
      </c>
      <c r="P40" s="65">
        <f t="shared" ref="P40" si="19">IFERROR(FIND("Ausschluss", I40),0)</f>
        <v>1</v>
      </c>
    </row>
    <row r="41" spans="1:17" ht="30" outlineLevel="1">
      <c r="A41" s="6" t="s">
        <v>3</v>
      </c>
      <c r="B41" s="198" t="s">
        <v>676</v>
      </c>
      <c r="C41" s="23" t="s">
        <v>1150</v>
      </c>
      <c r="D41" s="195"/>
      <c r="E41" s="331"/>
      <c r="F41" s="195"/>
      <c r="G41" s="333"/>
      <c r="H41" s="195"/>
      <c r="I41" s="331"/>
      <c r="J41" s="195"/>
      <c r="K41" s="333"/>
      <c r="M41" s="65"/>
      <c r="N41" s="65"/>
      <c r="O41" s="65"/>
      <c r="P41" s="65"/>
    </row>
    <row r="42" spans="1:17" ht="30" outlineLevel="1">
      <c r="A42" s="6" t="s">
        <v>3</v>
      </c>
      <c r="B42" s="198" t="s">
        <v>677</v>
      </c>
      <c r="C42" s="331" t="s">
        <v>1492</v>
      </c>
      <c r="E42" s="199" t="s">
        <v>11</v>
      </c>
      <c r="F42" s="195"/>
      <c r="G42" s="544"/>
      <c r="H42" s="195"/>
      <c r="I42" s="200" t="str">
        <f xml:space="preserve">
IF(E42="Muss-Kriterium", IF(LEFT(G42,1)="A","Keine Punkte für Muss-Kriterien",IF(LEFT(G42,1)="B",0.6,IF(LEFT(G42,1)="C","Ausschluss",IF(LEFT(G42,1)="N","Ausschluss","Ausschluss da Angabe fehlt")))),
IF(E42="Wertungsfrage",  IF(LEFT(G42,1)="A",1,IF(LEFT(G42,1)="B",0.6,IF(LEFT(G42,1)="C",0.4,IF(LEFT(G42,1)="N", 0, 0)))),
IF(E42="Information",        IF(LEFT(G42,1)="", "Bitte beschreiben oder ergänzende Unterlagen einreichen.")
)))</f>
        <v>Ausschluss da Angabe fehlt</v>
      </c>
      <c r="J42" s="195"/>
      <c r="K42" s="545"/>
      <c r="M42" s="65"/>
      <c r="N42" s="65">
        <f xml:space="preserve">
IF(E42="Muss-Kriterium", 0,
IF(E42="Wertungsfrage", 1,
IF(E42="Information", 0,
"FEHLER"
)))*M42</f>
        <v>0</v>
      </c>
      <c r="O42" s="65">
        <f>IF(E42="Muss-Kriterium",0,IF(ISNUMBER(I42),I42, "0" ))*M42</f>
        <v>0</v>
      </c>
      <c r="P42" s="65">
        <f t="shared" ref="P42:P48" si="20">IFERROR(FIND("Ausschluss", I42),0)</f>
        <v>1</v>
      </c>
    </row>
    <row r="43" spans="1:17" ht="30" outlineLevel="1">
      <c r="A43" s="6" t="s">
        <v>3</v>
      </c>
      <c r="B43" s="198" t="s">
        <v>684</v>
      </c>
      <c r="C43" s="331" t="s">
        <v>552</v>
      </c>
      <c r="E43" s="199" t="s">
        <v>11</v>
      </c>
      <c r="F43" s="195"/>
      <c r="G43" s="544"/>
      <c r="H43" s="195"/>
      <c r="I43" s="200" t="str">
        <f t="shared" ref="I43:I48" si="21" xml:space="preserve">
IF(E43="Muss-Kriterium", IF(LEFT(G43,1)="A","Keine Punkte für Muss-Kriterien",IF(LEFT(G43,1)="B",0.6,IF(LEFT(G43,1)="C","Ausschluss",IF(LEFT(G43,1)="N","Ausschluss","Ausschluss da Angabe fehlt")))),
IF(E43="Wertungsfrage",  IF(LEFT(G43,1)="A",1,IF(LEFT(G43,1)="B",0.6,IF(LEFT(G43,1)="C",0.4,IF(LEFT(G43,1)="N", 0, 0)))),
IF(E43="Information",        IF(LEFT(G43,1)="", "Bitte beschreiben oder ergänzende Unterlagen einreichen.")
)))</f>
        <v>Ausschluss da Angabe fehlt</v>
      </c>
      <c r="J43" s="195"/>
      <c r="K43" s="545"/>
      <c r="M43" s="65"/>
      <c r="N43" s="65">
        <f t="shared" ref="N43:N48" si="22" xml:space="preserve">
IF(E43="Muss-Kriterium", 0,
IF(E43="Wertungsfrage", 1,
IF(E43="Information", 0,
"FEHLER"
)))*M43</f>
        <v>0</v>
      </c>
      <c r="O43" s="65">
        <f t="shared" ref="O43:O48" si="23">IF(E43="Muss-Kriterium",0,IF(ISNUMBER(I43),I43, "0" ))*M43</f>
        <v>0</v>
      </c>
      <c r="P43" s="65">
        <f t="shared" si="20"/>
        <v>1</v>
      </c>
    </row>
    <row r="44" spans="1:17" ht="45" outlineLevel="1">
      <c r="A44" s="6"/>
      <c r="B44" s="198" t="s">
        <v>685</v>
      </c>
      <c r="C44" s="331" t="s">
        <v>1151</v>
      </c>
      <c r="E44" s="199" t="s">
        <v>11</v>
      </c>
      <c r="F44" s="195"/>
      <c r="G44" s="544"/>
      <c r="H44" s="195"/>
      <c r="I44" s="200" t="str">
        <f t="shared" si="21"/>
        <v>Ausschluss da Angabe fehlt</v>
      </c>
      <c r="J44" s="195"/>
      <c r="K44" s="544"/>
      <c r="M44" s="65"/>
      <c r="N44" s="65">
        <f t="shared" si="22"/>
        <v>0</v>
      </c>
      <c r="O44" s="65">
        <f t="shared" si="23"/>
        <v>0</v>
      </c>
      <c r="P44" s="65">
        <f t="shared" si="20"/>
        <v>1</v>
      </c>
    </row>
    <row r="45" spans="1:17" ht="45" outlineLevel="1">
      <c r="A45" s="6" t="s">
        <v>3</v>
      </c>
      <c r="B45" s="198" t="s">
        <v>1152</v>
      </c>
      <c r="C45" s="199" t="s">
        <v>1493</v>
      </c>
      <c r="E45" s="199" t="s">
        <v>11</v>
      </c>
      <c r="F45" s="195"/>
      <c r="G45" s="544"/>
      <c r="H45" s="195"/>
      <c r="I45" s="200" t="str">
        <f t="shared" si="21"/>
        <v>Ausschluss da Angabe fehlt</v>
      </c>
      <c r="J45" s="195"/>
      <c r="K45" s="545"/>
      <c r="M45" s="65"/>
      <c r="N45" s="65">
        <f t="shared" si="22"/>
        <v>0</v>
      </c>
      <c r="O45" s="65">
        <f t="shared" si="23"/>
        <v>0</v>
      </c>
      <c r="P45" s="65">
        <f t="shared" si="20"/>
        <v>1</v>
      </c>
    </row>
    <row r="46" spans="1:17" ht="30" outlineLevel="1">
      <c r="A46" s="6" t="s">
        <v>3</v>
      </c>
      <c r="B46" s="198" t="s">
        <v>1079</v>
      </c>
      <c r="C46" s="331" t="s">
        <v>326</v>
      </c>
      <c r="E46" s="199" t="s">
        <v>16</v>
      </c>
      <c r="F46" s="195"/>
      <c r="G46" s="544"/>
      <c r="H46" s="195"/>
      <c r="I46" s="200" t="str">
        <f t="shared" si="21"/>
        <v>Bitte beschreiben oder ergänzende Unterlagen einreichen.</v>
      </c>
      <c r="J46" s="195"/>
      <c r="K46" s="544"/>
      <c r="M46" s="65"/>
      <c r="N46" s="65">
        <f t="shared" si="22"/>
        <v>0</v>
      </c>
      <c r="O46" s="65">
        <f t="shared" si="23"/>
        <v>0</v>
      </c>
      <c r="P46" s="65">
        <f t="shared" si="20"/>
        <v>0</v>
      </c>
    </row>
    <row r="47" spans="1:17" ht="26.25" customHeight="1" outlineLevel="1">
      <c r="A47" s="6"/>
      <c r="B47" s="198" t="s">
        <v>1081</v>
      </c>
      <c r="C47" s="199" t="s">
        <v>1473</v>
      </c>
      <c r="E47" s="199" t="s">
        <v>13</v>
      </c>
      <c r="F47" s="195"/>
      <c r="G47" s="200"/>
      <c r="H47" s="195"/>
      <c r="I47" s="387"/>
      <c r="J47" s="195"/>
      <c r="K47" s="389"/>
      <c r="M47" s="65">
        <v>1</v>
      </c>
      <c r="N47" s="65">
        <v>3</v>
      </c>
      <c r="O47" s="65">
        <f t="shared" si="23"/>
        <v>0</v>
      </c>
      <c r="P47" s="65">
        <f t="shared" si="20"/>
        <v>0</v>
      </c>
    </row>
    <row r="48" spans="1:17" ht="30" outlineLevel="1">
      <c r="A48" s="6" t="s">
        <v>3</v>
      </c>
      <c r="B48" s="198" t="s">
        <v>1082</v>
      </c>
      <c r="C48" s="331" t="s">
        <v>327</v>
      </c>
      <c r="E48" s="199" t="s">
        <v>11</v>
      </c>
      <c r="F48" s="195"/>
      <c r="G48" s="544"/>
      <c r="H48" s="195"/>
      <c r="I48" s="200" t="str">
        <f t="shared" si="21"/>
        <v>Ausschluss da Angabe fehlt</v>
      </c>
      <c r="J48" s="195"/>
      <c r="K48" s="545"/>
      <c r="M48" s="65"/>
      <c r="N48" s="65">
        <f t="shared" si="22"/>
        <v>0</v>
      </c>
      <c r="O48" s="65">
        <f t="shared" si="23"/>
        <v>0</v>
      </c>
      <c r="P48" s="65">
        <f t="shared" si="20"/>
        <v>1</v>
      </c>
    </row>
    <row r="49" spans="1:18" ht="28.15" customHeight="1" outlineLevel="1">
      <c r="A49" s="6" t="s">
        <v>3</v>
      </c>
      <c r="B49" s="198" t="s">
        <v>1195</v>
      </c>
      <c r="C49" s="23" t="s">
        <v>328</v>
      </c>
      <c r="D49" s="195"/>
      <c r="E49" s="325"/>
      <c r="F49" s="195"/>
      <c r="G49" s="326"/>
      <c r="H49" s="195"/>
      <c r="I49" s="327"/>
      <c r="J49" s="195"/>
      <c r="K49" s="328"/>
      <c r="M49" s="65"/>
      <c r="N49" s="65"/>
      <c r="O49" s="65"/>
      <c r="P49" s="65"/>
    </row>
    <row r="50" spans="1:18" ht="28.15" customHeight="1" outlineLevel="1">
      <c r="A50" s="6" t="s">
        <v>3</v>
      </c>
      <c r="B50" s="198" t="s">
        <v>1196</v>
      </c>
      <c r="C50" s="331" t="s">
        <v>37</v>
      </c>
      <c r="D50" s="390"/>
      <c r="E50" s="199" t="s">
        <v>16</v>
      </c>
      <c r="F50" s="195"/>
      <c r="G50" s="391"/>
      <c r="H50" s="195"/>
      <c r="I50" s="200" t="str">
        <f t="shared" ref="I50:I54" si="24" xml:space="preserve">
IF(E50="Muss-Kriterium", IF(LEFT(G50,1)="A","Keine Punkte für Muss-Kriterien",IF(LEFT(G50,1)="B",0.6,IF(LEFT(G50,1)="C","Ausschluss",IF(LEFT(G50,1)="N","Ausschluss","Ausschluss da Angabe fehlt")))),
IF(E50="Wertungsfrage",  IF(LEFT(G50,1)="A",1,IF(LEFT(G50,1)="B",0.6,IF(LEFT(G50,1)="C",0.4,IF(LEFT(G50,1)="N", 0, 0)))),
IF(E50="Information",        IF(LEFT(G50,1)="", "Bitte beschreiben oder ergänzende Unterlagen einreichen.")
)))</f>
        <v>Bitte beschreiben oder ergänzende Unterlagen einreichen.</v>
      </c>
      <c r="J50" s="195"/>
      <c r="K50" s="389"/>
      <c r="M50" s="65"/>
      <c r="N50" s="65">
        <f t="shared" ref="N50:N54" si="25" xml:space="preserve">
IF(E50="Muss-Kriterium", 0,
IF(E50="Wertungsfrage", 1,
IF(E50="Information", 0,
"FEHLER"
)))*M50</f>
        <v>0</v>
      </c>
      <c r="O50" s="65">
        <f t="shared" ref="O50:O54" si="26">IF(E50="Muss-Kriterium",0,IF(ISNUMBER(I50),I50, "0" ))*M50</f>
        <v>0</v>
      </c>
      <c r="P50" s="65">
        <f t="shared" ref="P50:P54" si="27">IFERROR(FIND("Ausschluss", I50),0)</f>
        <v>0</v>
      </c>
      <c r="Q50" s="390"/>
    </row>
    <row r="51" spans="1:18" ht="28.15" customHeight="1" outlineLevel="1">
      <c r="A51" s="6" t="s">
        <v>3</v>
      </c>
      <c r="B51" s="198" t="s">
        <v>1197</v>
      </c>
      <c r="C51" s="331" t="s">
        <v>329</v>
      </c>
      <c r="E51" s="199" t="s">
        <v>11</v>
      </c>
      <c r="F51" s="195"/>
      <c r="G51" s="544"/>
      <c r="H51" s="195"/>
      <c r="I51" s="200" t="str">
        <f t="shared" si="24"/>
        <v>Ausschluss da Angabe fehlt</v>
      </c>
      <c r="J51" s="195"/>
      <c r="K51" s="197"/>
      <c r="M51" s="65"/>
      <c r="N51" s="65">
        <f t="shared" si="25"/>
        <v>0</v>
      </c>
      <c r="O51" s="65">
        <f t="shared" si="26"/>
        <v>0</v>
      </c>
      <c r="P51" s="65">
        <f t="shared" si="27"/>
        <v>1</v>
      </c>
      <c r="R51" s="338"/>
    </row>
    <row r="52" spans="1:18" ht="35.450000000000003" customHeight="1" outlineLevel="1">
      <c r="A52" s="6" t="s">
        <v>3</v>
      </c>
      <c r="B52" s="198" t="s">
        <v>1198</v>
      </c>
      <c r="C52" s="331" t="s">
        <v>330</v>
      </c>
      <c r="E52" s="199" t="s">
        <v>11</v>
      </c>
      <c r="F52" s="195"/>
      <c r="G52" s="544"/>
      <c r="H52" s="195"/>
      <c r="I52" s="200" t="str">
        <f t="shared" si="24"/>
        <v>Ausschluss da Angabe fehlt</v>
      </c>
      <c r="J52" s="195"/>
      <c r="K52" s="197"/>
      <c r="M52" s="65"/>
      <c r="N52" s="65">
        <f t="shared" si="25"/>
        <v>0</v>
      </c>
      <c r="O52" s="65">
        <f t="shared" si="26"/>
        <v>0</v>
      </c>
      <c r="P52" s="65">
        <f t="shared" si="27"/>
        <v>1</v>
      </c>
      <c r="R52" s="338"/>
    </row>
    <row r="53" spans="1:18" ht="34.9" customHeight="1" outlineLevel="1">
      <c r="A53" s="6" t="s">
        <v>3</v>
      </c>
      <c r="B53" s="198" t="s">
        <v>1199</v>
      </c>
      <c r="C53" s="331" t="s">
        <v>331</v>
      </c>
      <c r="E53" s="199" t="s">
        <v>11</v>
      </c>
      <c r="F53" s="195"/>
      <c r="G53" s="544"/>
      <c r="H53" s="195"/>
      <c r="I53" s="200" t="str">
        <f t="shared" si="24"/>
        <v>Ausschluss da Angabe fehlt</v>
      </c>
      <c r="J53" s="195"/>
      <c r="K53" s="197"/>
      <c r="M53" s="65"/>
      <c r="N53" s="65">
        <f t="shared" si="25"/>
        <v>0</v>
      </c>
      <c r="O53" s="65">
        <f t="shared" si="26"/>
        <v>0</v>
      </c>
      <c r="P53" s="65">
        <f t="shared" si="27"/>
        <v>1</v>
      </c>
      <c r="R53" s="338"/>
    </row>
    <row r="54" spans="1:18" ht="28.15" customHeight="1" outlineLevel="1">
      <c r="A54" s="6" t="s">
        <v>3</v>
      </c>
      <c r="B54" s="198" t="s">
        <v>1200</v>
      </c>
      <c r="C54" s="23" t="s">
        <v>332</v>
      </c>
      <c r="E54" s="199" t="s">
        <v>11</v>
      </c>
      <c r="F54" s="195"/>
      <c r="G54" s="544"/>
      <c r="H54" s="195"/>
      <c r="I54" s="200" t="str">
        <f t="shared" si="24"/>
        <v>Ausschluss da Angabe fehlt</v>
      </c>
      <c r="J54" s="195"/>
      <c r="K54" s="197"/>
      <c r="M54" s="65"/>
      <c r="N54" s="65">
        <f t="shared" si="25"/>
        <v>0</v>
      </c>
      <c r="O54" s="65">
        <f t="shared" si="26"/>
        <v>0</v>
      </c>
      <c r="P54" s="65">
        <f t="shared" si="27"/>
        <v>1</v>
      </c>
      <c r="R54" s="338"/>
    </row>
    <row r="55" spans="1:18">
      <c r="A55" s="6"/>
      <c r="B55" s="201"/>
      <c r="C55" s="201"/>
      <c r="D55" s="195"/>
      <c r="E55" s="201"/>
      <c r="F55" s="195"/>
      <c r="G55" s="201"/>
      <c r="H55" s="195"/>
      <c r="I55" s="201"/>
      <c r="J55" s="195"/>
      <c r="K55" s="201"/>
    </row>
    <row r="56" spans="1:18" ht="30">
      <c r="B56" s="194"/>
      <c r="C56" s="201"/>
      <c r="D56" s="195"/>
      <c r="E56" s="195"/>
      <c r="F56" s="195"/>
      <c r="G56" s="195"/>
      <c r="H56" s="195"/>
      <c r="I56" s="195"/>
      <c r="J56" s="195"/>
      <c r="K56" s="195"/>
      <c r="M56" s="62" t="s">
        <v>255</v>
      </c>
      <c r="N56" s="62" t="s">
        <v>30</v>
      </c>
      <c r="O56" s="63" t="s">
        <v>31</v>
      </c>
      <c r="P56" s="64" t="s">
        <v>32</v>
      </c>
    </row>
    <row r="57" spans="1:18" ht="30">
      <c r="A57" s="6" t="s">
        <v>3</v>
      </c>
      <c r="B57" s="23" t="s">
        <v>190</v>
      </c>
      <c r="C57" s="335" t="s">
        <v>313</v>
      </c>
      <c r="D57" s="24"/>
      <c r="E57" s="23" t="s">
        <v>9</v>
      </c>
      <c r="F57" s="195"/>
      <c r="G57" s="23" t="s">
        <v>18</v>
      </c>
      <c r="H57" s="24" t="s">
        <v>3</v>
      </c>
      <c r="I57" s="23" t="s">
        <v>22</v>
      </c>
      <c r="J57" s="195"/>
      <c r="K57" s="23" t="s">
        <v>214</v>
      </c>
      <c r="L57" s="5" t="s">
        <v>3</v>
      </c>
      <c r="M57" s="14">
        <f>SUM(M58:M121)</f>
        <v>35</v>
      </c>
      <c r="N57" s="14">
        <f>SUM(N58:N121)</f>
        <v>63</v>
      </c>
      <c r="O57" s="14">
        <f>SUM(O58:O121)</f>
        <v>0</v>
      </c>
      <c r="P57" s="14">
        <f>SUM(P58:P121)</f>
        <v>18</v>
      </c>
    </row>
    <row r="58" spans="1:18" ht="28.15" customHeight="1" outlineLevel="1">
      <c r="A58" s="6"/>
      <c r="B58" s="198" t="s">
        <v>191</v>
      </c>
      <c r="C58" s="23" t="s">
        <v>334</v>
      </c>
      <c r="E58" s="199"/>
      <c r="F58" s="195"/>
      <c r="G58" s="544"/>
      <c r="H58" s="195"/>
      <c r="I58" s="200"/>
      <c r="J58" s="195"/>
      <c r="K58" s="197"/>
      <c r="M58" s="65"/>
      <c r="N58" s="65"/>
      <c r="O58" s="65"/>
      <c r="P58" s="65"/>
      <c r="R58" s="338"/>
    </row>
    <row r="59" spans="1:18" ht="28.15" customHeight="1" outlineLevel="1">
      <c r="A59" s="6" t="s">
        <v>3</v>
      </c>
      <c r="B59" s="198" t="s">
        <v>1201</v>
      </c>
      <c r="C59" s="331" t="s">
        <v>556</v>
      </c>
      <c r="D59" s="195"/>
      <c r="E59" s="199" t="s">
        <v>11</v>
      </c>
      <c r="F59" s="195"/>
      <c r="G59" s="544"/>
      <c r="H59" s="195"/>
      <c r="I59" s="200" t="str">
        <f t="shared" ref="I59:I69" si="28" xml:space="preserve">
IF(E59="Muss-Kriterium", IF(LEFT(G59,1)="A","Keine Punkte für Muss-Kriterien",IF(LEFT(G59,1)="B",0.6,IF(LEFT(G59,1)="C","Ausschluss",IF(LEFT(G59,1)="N","Ausschluss","Ausschluss da Angabe fehlt")))),
IF(E59="Wertungsfrage",  IF(LEFT(G59,1)="A",1,IF(LEFT(G59,1)="B",0.6,IF(LEFT(G59,1)="C",0.4,IF(LEFT(G59,1)="N", 0, 0)))),
IF(E59="Information",        IF(LEFT(G59,1)="", "Bitte beschreiben oder ergänzende Unterlagen einreichen.")
)))</f>
        <v>Ausschluss da Angabe fehlt</v>
      </c>
      <c r="J59" s="195"/>
      <c r="K59" s="197"/>
      <c r="M59" s="65"/>
      <c r="N59" s="65">
        <f t="shared" ref="N59:N69" si="29" xml:space="preserve">
IF(E59="Muss-Kriterium", 0,
IF(E59="Wertungsfrage", 1,
IF(E59="Information", 0,
"FEHLER"
)))*M59</f>
        <v>0</v>
      </c>
      <c r="O59" s="65">
        <f t="shared" ref="O59:O69" si="30">IF(E59="Muss-Kriterium",0,IF(ISNUMBER(I59),I59, "0" ))*M59</f>
        <v>0</v>
      </c>
      <c r="P59" s="65">
        <f t="shared" ref="P59:P69" si="31">IFERROR(FIND("Ausschluss", I59),0)</f>
        <v>1</v>
      </c>
    </row>
    <row r="60" spans="1:18" ht="28.15" customHeight="1" outlineLevel="1">
      <c r="A60" s="6" t="s">
        <v>3</v>
      </c>
      <c r="B60" s="198" t="s">
        <v>1202</v>
      </c>
      <c r="C60" s="331" t="s">
        <v>335</v>
      </c>
      <c r="D60" s="195"/>
      <c r="E60" s="199" t="s">
        <v>11</v>
      </c>
      <c r="F60" s="195"/>
      <c r="G60" s="544"/>
      <c r="H60" s="195"/>
      <c r="I60" s="200" t="str">
        <f t="shared" si="28"/>
        <v>Ausschluss da Angabe fehlt</v>
      </c>
      <c r="J60" s="195"/>
      <c r="K60" s="197"/>
      <c r="M60" s="65"/>
      <c r="N60" s="65">
        <f t="shared" si="29"/>
        <v>0</v>
      </c>
      <c r="O60" s="65">
        <f t="shared" si="30"/>
        <v>0</v>
      </c>
      <c r="P60" s="65">
        <f t="shared" si="31"/>
        <v>1</v>
      </c>
    </row>
    <row r="61" spans="1:18" ht="37.15" customHeight="1" outlineLevel="1">
      <c r="A61" s="6" t="s">
        <v>3</v>
      </c>
      <c r="B61" s="198" t="s">
        <v>1203</v>
      </c>
      <c r="C61" s="331" t="s">
        <v>336</v>
      </c>
      <c r="D61" s="195"/>
      <c r="E61" s="199" t="s">
        <v>11</v>
      </c>
      <c r="F61" s="195"/>
      <c r="G61" s="544"/>
      <c r="H61" s="195"/>
      <c r="I61" s="200" t="str">
        <f t="shared" si="28"/>
        <v>Ausschluss da Angabe fehlt</v>
      </c>
      <c r="J61" s="195"/>
      <c r="K61" s="197"/>
      <c r="M61" s="65"/>
      <c r="N61" s="65">
        <f t="shared" si="29"/>
        <v>0</v>
      </c>
      <c r="O61" s="65">
        <f t="shared" si="30"/>
        <v>0</v>
      </c>
      <c r="P61" s="65">
        <f t="shared" si="31"/>
        <v>1</v>
      </c>
    </row>
    <row r="62" spans="1:18" ht="28.15" customHeight="1" outlineLevel="1">
      <c r="A62" s="6" t="s">
        <v>3</v>
      </c>
      <c r="B62" s="198" t="s">
        <v>1204</v>
      </c>
      <c r="C62" s="331" t="s">
        <v>337</v>
      </c>
      <c r="D62" s="339"/>
      <c r="E62" s="199" t="s">
        <v>16</v>
      </c>
      <c r="F62" s="195"/>
      <c r="G62" s="391"/>
      <c r="H62" s="195"/>
      <c r="I62" s="200" t="str">
        <f t="shared" si="28"/>
        <v>Bitte beschreiben oder ergänzende Unterlagen einreichen.</v>
      </c>
      <c r="J62" s="195"/>
      <c r="K62" s="389"/>
      <c r="M62" s="65"/>
      <c r="N62" s="65">
        <f t="shared" si="29"/>
        <v>0</v>
      </c>
      <c r="O62" s="65">
        <f t="shared" si="30"/>
        <v>0</v>
      </c>
      <c r="P62" s="65">
        <f t="shared" si="31"/>
        <v>0</v>
      </c>
    </row>
    <row r="63" spans="1:18" ht="36.6" customHeight="1" outlineLevel="1">
      <c r="A63" s="6" t="s">
        <v>3</v>
      </c>
      <c r="B63" s="198" t="s">
        <v>1205</v>
      </c>
      <c r="C63" s="331" t="s">
        <v>870</v>
      </c>
      <c r="E63" s="199" t="s">
        <v>13</v>
      </c>
      <c r="F63" s="195"/>
      <c r="G63" s="200"/>
      <c r="H63" s="195"/>
      <c r="I63" s="387"/>
      <c r="J63" s="195"/>
      <c r="K63" s="389"/>
      <c r="M63" s="65">
        <v>1</v>
      </c>
      <c r="N63" s="65">
        <v>5</v>
      </c>
      <c r="O63" s="65">
        <f t="shared" si="30"/>
        <v>0</v>
      </c>
      <c r="P63" s="65">
        <f t="shared" si="31"/>
        <v>0</v>
      </c>
    </row>
    <row r="64" spans="1:18" ht="35.450000000000003" customHeight="1" outlineLevel="1">
      <c r="A64" s="6" t="s">
        <v>3</v>
      </c>
      <c r="B64" s="198" t="s">
        <v>1206</v>
      </c>
      <c r="C64" s="331" t="s">
        <v>338</v>
      </c>
      <c r="D64" s="195"/>
      <c r="E64" s="199" t="s">
        <v>11</v>
      </c>
      <c r="F64" s="195"/>
      <c r="G64" s="544"/>
      <c r="H64" s="195"/>
      <c r="I64" s="200" t="str">
        <f t="shared" si="28"/>
        <v>Ausschluss da Angabe fehlt</v>
      </c>
      <c r="J64" s="195"/>
      <c r="K64" s="197"/>
      <c r="M64" s="65"/>
      <c r="N64" s="65">
        <f t="shared" si="29"/>
        <v>0</v>
      </c>
      <c r="O64" s="65">
        <f t="shared" si="30"/>
        <v>0</v>
      </c>
      <c r="P64" s="65">
        <f t="shared" si="31"/>
        <v>1</v>
      </c>
    </row>
    <row r="65" spans="1:16" ht="27.6" customHeight="1" outlineLevel="1">
      <c r="A65" s="6"/>
      <c r="B65" s="198" t="s">
        <v>1207</v>
      </c>
      <c r="C65" s="23" t="s">
        <v>339</v>
      </c>
      <c r="D65" s="330"/>
      <c r="E65" s="325"/>
      <c r="F65" s="195"/>
      <c r="G65" s="326"/>
      <c r="H65" s="195"/>
      <c r="I65" s="327"/>
      <c r="J65" s="195"/>
      <c r="K65" s="328"/>
      <c r="M65" s="65"/>
      <c r="N65" s="65"/>
      <c r="O65" s="65"/>
      <c r="P65" s="65"/>
    </row>
    <row r="66" spans="1:16" ht="28.15" customHeight="1" outlineLevel="1">
      <c r="A66" s="6" t="s">
        <v>3</v>
      </c>
      <c r="B66" s="198" t="s">
        <v>1208</v>
      </c>
      <c r="C66" s="331" t="s">
        <v>557</v>
      </c>
      <c r="D66" s="195"/>
      <c r="E66" s="199" t="s">
        <v>11</v>
      </c>
      <c r="F66" s="195"/>
      <c r="G66" s="544"/>
      <c r="H66" s="195"/>
      <c r="I66" s="200" t="str">
        <f t="shared" ref="I66" si="32" xml:space="preserve">
IF(E66="Muss-Kriterium", IF(LEFT(G66,1)="A","Keine Punkte für Muss-Kriterien",IF(LEFT(G66,1)="B",0.6,IF(LEFT(G66,1)="C","Ausschluss",IF(LEFT(G66,1)="N","Ausschluss","Ausschluss da Angabe fehlt")))),
IF(E66="Wertungsfrage",  IF(LEFT(G66,1)="A",1,IF(LEFT(G66,1)="B",0.6,IF(LEFT(G66,1)="C",0.4,IF(LEFT(G66,1)="N", 0, 0)))),
IF(E66="Information",        IF(LEFT(G66,1)="", "Bitte beschreiben oder ergänzende Unterlagen einreichen.")
)))</f>
        <v>Ausschluss da Angabe fehlt</v>
      </c>
      <c r="J66" s="195"/>
      <c r="K66" s="197"/>
      <c r="M66" s="65"/>
      <c r="N66" s="65">
        <f t="shared" ref="N66" si="33" xml:space="preserve">
IF(E66="Muss-Kriterium", 0,
IF(E66="Wertungsfrage", 1,
IF(E66="Information", 0,
"FEHLER"
)))*M66</f>
        <v>0</v>
      </c>
      <c r="O66" s="65">
        <f t="shared" ref="O66" si="34">IF(E66="Muss-Kriterium",0,IF(ISNUMBER(I66),I66, "0" ))*M66</f>
        <v>0</v>
      </c>
      <c r="P66" s="65">
        <f t="shared" ref="P66" si="35">IFERROR(FIND("Ausschluss", I66),0)</f>
        <v>1</v>
      </c>
    </row>
    <row r="67" spans="1:16" ht="28.15" customHeight="1" outlineLevel="1">
      <c r="A67" s="6" t="s">
        <v>3</v>
      </c>
      <c r="B67" s="198" t="s">
        <v>1209</v>
      </c>
      <c r="C67" s="331" t="s">
        <v>1499</v>
      </c>
      <c r="D67" s="195"/>
      <c r="E67" s="199" t="s">
        <v>11</v>
      </c>
      <c r="F67" s="195"/>
      <c r="G67" s="544"/>
      <c r="H67" s="195"/>
      <c r="I67" s="200" t="str">
        <f t="shared" ref="I67" si="36" xml:space="preserve">
IF(E67="Muss-Kriterium", IF(LEFT(G67,1)="A","Keine Punkte für Muss-Kriterien",IF(LEFT(G67,1)="B",0.6,IF(LEFT(G67,1)="C","Ausschluss",IF(LEFT(G67,1)="N","Ausschluss","Ausschluss da Angabe fehlt")))),
IF(E67="Wertungsfrage",  IF(LEFT(G67,1)="A",1,IF(LEFT(G67,1)="B",0.6,IF(LEFT(G67,1)="C",0.4,IF(LEFT(G67,1)="N", 0, 0)))),
IF(E67="Information",        IF(LEFT(G67,1)="", "Bitte beschreiben oder ergänzende Unterlagen einreichen.")
)))</f>
        <v>Ausschluss da Angabe fehlt</v>
      </c>
      <c r="J67" s="195"/>
      <c r="K67" s="197"/>
      <c r="M67" s="65"/>
      <c r="N67" s="65">
        <f t="shared" ref="N67" si="37" xml:space="preserve">
IF(E67="Muss-Kriterium", 0,
IF(E67="Wertungsfrage", 1,
IF(E67="Information", 0,
"FEHLER"
)))*M67</f>
        <v>0</v>
      </c>
      <c r="O67" s="65">
        <f t="shared" ref="O67" si="38">IF(E67="Muss-Kriterium",0,IF(ISNUMBER(I67),I67, "0" ))*M67</f>
        <v>0</v>
      </c>
      <c r="P67" s="65">
        <f t="shared" ref="P67" si="39">IFERROR(FIND("Ausschluss", I67),0)</f>
        <v>1</v>
      </c>
    </row>
    <row r="68" spans="1:16" ht="28.15" customHeight="1" outlineLevel="1">
      <c r="A68" s="6" t="s">
        <v>3</v>
      </c>
      <c r="B68" s="198" t="s">
        <v>1210</v>
      </c>
      <c r="C68" s="331" t="s">
        <v>340</v>
      </c>
      <c r="D68" s="195"/>
      <c r="E68" s="199" t="s">
        <v>11</v>
      </c>
      <c r="F68" s="195"/>
      <c r="G68" s="544"/>
      <c r="H68" s="195"/>
      <c r="I68" s="200" t="str">
        <f t="shared" ref="I68" si="40" xml:space="preserve">
IF(E68="Muss-Kriterium", IF(LEFT(G68,1)="A","Keine Punkte für Muss-Kriterien",IF(LEFT(G68,1)="B",0.6,IF(LEFT(G68,1)="C","Ausschluss",IF(LEFT(G68,1)="N","Ausschluss","Ausschluss da Angabe fehlt")))),
IF(E68="Wertungsfrage",  IF(LEFT(G68,1)="A",1,IF(LEFT(G68,1)="B",0.6,IF(LEFT(G68,1)="C",0.4,IF(LEFT(G68,1)="N", 0, 0)))),
IF(E68="Information",        IF(LEFT(G68,1)="", "Bitte beschreiben oder ergänzende Unterlagen einreichen.")
)))</f>
        <v>Ausschluss da Angabe fehlt</v>
      </c>
      <c r="J68" s="195"/>
      <c r="K68" s="197"/>
      <c r="M68" s="65"/>
      <c r="N68" s="65">
        <f t="shared" ref="N68" si="41" xml:space="preserve">
IF(E68="Muss-Kriterium", 0,
IF(E68="Wertungsfrage", 1,
IF(E68="Information", 0,
"FEHLER"
)))*M68</f>
        <v>0</v>
      </c>
      <c r="O68" s="65">
        <f t="shared" ref="O68" si="42">IF(E68="Muss-Kriterium",0,IF(ISNUMBER(I68),I68, "0" ))*M68</f>
        <v>0</v>
      </c>
      <c r="P68" s="65">
        <f t="shared" ref="P68" si="43">IFERROR(FIND("Ausschluss", I68),0)</f>
        <v>1</v>
      </c>
    </row>
    <row r="69" spans="1:16" ht="59.25" customHeight="1" outlineLevel="1">
      <c r="A69" s="6" t="s">
        <v>3</v>
      </c>
      <c r="B69" s="198" t="s">
        <v>1211</v>
      </c>
      <c r="C69" s="331" t="s">
        <v>1583</v>
      </c>
      <c r="D69" s="343"/>
      <c r="E69" s="199" t="s">
        <v>16</v>
      </c>
      <c r="F69" s="195"/>
      <c r="G69" s="324"/>
      <c r="H69" s="195"/>
      <c r="I69" s="200" t="str">
        <f t="shared" si="28"/>
        <v>Bitte beschreiben oder ergänzende Unterlagen einreichen.</v>
      </c>
      <c r="J69" s="195"/>
      <c r="K69" s="544"/>
      <c r="M69" s="65"/>
      <c r="N69" s="65">
        <f t="shared" si="29"/>
        <v>0</v>
      </c>
      <c r="O69" s="65">
        <f t="shared" si="30"/>
        <v>0</v>
      </c>
      <c r="P69" s="65">
        <f t="shared" si="31"/>
        <v>0</v>
      </c>
    </row>
    <row r="70" spans="1:16" ht="28.15" customHeight="1" outlineLevel="1">
      <c r="A70" s="6"/>
      <c r="B70" s="198" t="s">
        <v>1212</v>
      </c>
      <c r="C70" s="23" t="s">
        <v>341</v>
      </c>
      <c r="D70" s="330"/>
      <c r="E70" s="325"/>
      <c r="F70" s="195"/>
      <c r="G70" s="326"/>
      <c r="H70" s="195"/>
      <c r="I70" s="327"/>
      <c r="J70" s="195"/>
      <c r="K70" s="328"/>
      <c r="M70" s="65"/>
      <c r="N70" s="65"/>
      <c r="O70" s="65"/>
      <c r="P70" s="65"/>
    </row>
    <row r="71" spans="1:16" ht="28.15" customHeight="1" outlineLevel="1">
      <c r="A71" s="6"/>
      <c r="B71" s="198" t="s">
        <v>1213</v>
      </c>
      <c r="C71" s="199" t="s">
        <v>1551</v>
      </c>
      <c r="D71" s="195"/>
      <c r="E71" s="199" t="s">
        <v>13</v>
      </c>
      <c r="F71" s="195"/>
      <c r="G71" s="200"/>
      <c r="H71" s="195"/>
      <c r="I71" s="387"/>
      <c r="J71" s="195"/>
      <c r="K71" s="389"/>
      <c r="M71" s="65">
        <v>1</v>
      </c>
      <c r="N71" s="65">
        <v>5</v>
      </c>
      <c r="O71" s="65">
        <f t="shared" ref="O71:O72" si="44">IF(E71="Muss-Kriterium",0,IF(ISNUMBER(I71),I71, "0" ))*M71</f>
        <v>0</v>
      </c>
      <c r="P71" s="65">
        <f t="shared" ref="P71:P72" si="45">IFERROR(FIND("Ausschluss", I71),0)</f>
        <v>0</v>
      </c>
    </row>
    <row r="72" spans="1:16" ht="28.15" customHeight="1" outlineLevel="1">
      <c r="A72" s="6"/>
      <c r="B72" s="198" t="s">
        <v>1214</v>
      </c>
      <c r="C72" s="199" t="s">
        <v>1508</v>
      </c>
      <c r="D72" s="195"/>
      <c r="E72" s="199" t="s">
        <v>13</v>
      </c>
      <c r="F72" s="195"/>
      <c r="G72" s="200"/>
      <c r="H72" s="195"/>
      <c r="I72" s="387"/>
      <c r="J72" s="195"/>
      <c r="K72" s="389"/>
      <c r="M72" s="65">
        <v>1</v>
      </c>
      <c r="N72" s="65">
        <v>5</v>
      </c>
      <c r="O72" s="65">
        <f t="shared" si="44"/>
        <v>0</v>
      </c>
      <c r="P72" s="65">
        <f t="shared" si="45"/>
        <v>0</v>
      </c>
    </row>
    <row r="73" spans="1:16" ht="27.6" customHeight="1" outlineLevel="1">
      <c r="A73" s="6"/>
      <c r="B73" s="198" t="s">
        <v>1215</v>
      </c>
      <c r="C73" s="199" t="s">
        <v>1507</v>
      </c>
      <c r="E73" s="199" t="s">
        <v>13</v>
      </c>
      <c r="F73" s="195"/>
      <c r="G73" s="544"/>
      <c r="H73" s="195"/>
      <c r="I73" s="200">
        <f t="shared" ref="I73:I75" si="46" xml:space="preserve">
IF(E73="Muss-Kriterium", IF(LEFT(G73,1)="A","Keine Punkte für Muss-Kriterien",IF(LEFT(G73,1)="B",0.6,IF(LEFT(G73,1)="C","Ausschluss",IF(LEFT(G73,1)="N","Ausschluss","Ausschluss da Angabe fehlt")))),
IF(E73="Wertungsfrage",  IF(LEFT(G73,1)="A",1,IF(LEFT(G73,1)="B",0.6,IF(LEFT(G73,1)="C",0.4,IF(LEFT(G73,1)="N", 0, 0)))),
IF(E73="Information",        IF(LEFT(G73,1)="", "Bitte beschreiben oder ergänzende Unterlagen einreichen.")
)))</f>
        <v>0</v>
      </c>
      <c r="J73" s="195"/>
      <c r="K73" s="197"/>
      <c r="M73" s="65">
        <v>5</v>
      </c>
      <c r="N73" s="65">
        <v>5</v>
      </c>
      <c r="O73" s="65">
        <f t="shared" ref="O73:O75" si="47">IF(E73="Muss-Kriterium",0,IF(ISNUMBER(I73),I73, "0" ))*M73</f>
        <v>0</v>
      </c>
      <c r="P73" s="65">
        <f t="shared" ref="P73:P75" si="48">IFERROR(FIND("Ausschluss", I73),0)</f>
        <v>0</v>
      </c>
    </row>
    <row r="74" spans="1:16" ht="28.15" customHeight="1" outlineLevel="1">
      <c r="A74" s="6"/>
      <c r="B74" s="198" t="s">
        <v>1216</v>
      </c>
      <c r="C74" s="331" t="s">
        <v>558</v>
      </c>
      <c r="D74" s="343"/>
      <c r="E74" s="199" t="s">
        <v>16</v>
      </c>
      <c r="F74" s="195"/>
      <c r="G74" s="324"/>
      <c r="H74" s="195"/>
      <c r="I74" s="200" t="str">
        <f t="shared" si="46"/>
        <v>Bitte beschreiben oder ergänzende Unterlagen einreichen.</v>
      </c>
      <c r="J74" s="195"/>
      <c r="K74" s="544"/>
      <c r="M74" s="65"/>
      <c r="N74" s="65">
        <f t="shared" ref="N74" si="49" xml:space="preserve">
IF(E74="Muss-Kriterium", 0,
IF(E74="Wertungsfrage", 1,
IF(E74="Information", 0,
"FEHLER"
)))*M74</f>
        <v>0</v>
      </c>
      <c r="O74" s="65">
        <f t="shared" si="47"/>
        <v>0</v>
      </c>
      <c r="P74" s="65">
        <f t="shared" si="48"/>
        <v>0</v>
      </c>
    </row>
    <row r="75" spans="1:16" ht="27.6" customHeight="1" outlineLevel="1">
      <c r="A75" s="6" t="s">
        <v>3</v>
      </c>
      <c r="B75" s="198" t="s">
        <v>1217</v>
      </c>
      <c r="C75" s="331" t="s">
        <v>342</v>
      </c>
      <c r="E75" s="199" t="s">
        <v>13</v>
      </c>
      <c r="F75" s="195"/>
      <c r="G75" s="544"/>
      <c r="H75" s="195"/>
      <c r="I75" s="200">
        <f t="shared" si="46"/>
        <v>0</v>
      </c>
      <c r="J75" s="195"/>
      <c r="K75" s="197"/>
      <c r="M75" s="65">
        <v>5</v>
      </c>
      <c r="N75" s="65">
        <v>5</v>
      </c>
      <c r="O75" s="65">
        <f t="shared" si="47"/>
        <v>0</v>
      </c>
      <c r="P75" s="65">
        <f t="shared" si="48"/>
        <v>0</v>
      </c>
    </row>
    <row r="76" spans="1:16" ht="28.15" customHeight="1" outlineLevel="1">
      <c r="A76" s="6"/>
      <c r="B76" s="198" t="s">
        <v>1218</v>
      </c>
      <c r="C76" s="331" t="s">
        <v>559</v>
      </c>
      <c r="D76" s="347"/>
      <c r="E76" s="199" t="s">
        <v>16</v>
      </c>
      <c r="F76" s="195"/>
      <c r="G76" s="324"/>
      <c r="H76" s="195"/>
      <c r="I76" s="200" t="str">
        <f t="shared" ref="I76" si="50" xml:space="preserve">
IF(E76="Muss-Kriterium", IF(LEFT(G76,1)="A","Keine Punkte für Muss-Kriterien",IF(LEFT(G76,1)="B",0.6,IF(LEFT(G76,1)="C","Ausschluss",IF(LEFT(G76,1)="N","Ausschluss","Ausschluss da Angabe fehlt")))),
IF(E76="Wertungsfrage",  IF(LEFT(G76,1)="A",1,IF(LEFT(G76,1)="B",0.6,IF(LEFT(G76,1)="C",0.4,IF(LEFT(G76,1)="N", 0, 0)))),
IF(E76="Information",        IF(LEFT(G76,1)="", "Bitte beschreiben oder ergänzende Unterlagen einreichen.")
)))</f>
        <v>Bitte beschreiben oder ergänzende Unterlagen einreichen.</v>
      </c>
      <c r="J76" s="195"/>
      <c r="K76" s="544"/>
      <c r="M76" s="65"/>
      <c r="N76" s="65">
        <f t="shared" ref="N76" si="51" xml:space="preserve">
IF(E76="Muss-Kriterium", 0,
IF(E76="Wertungsfrage", 1,
IF(E76="Information", 0,
"FEHLER"
)))*M76</f>
        <v>0</v>
      </c>
      <c r="O76" s="65">
        <f t="shared" ref="O76" si="52">IF(E76="Muss-Kriterium",0,IF(ISNUMBER(I76),I76, "0" ))*M76</f>
        <v>0</v>
      </c>
      <c r="P76" s="65">
        <f t="shared" ref="P76" si="53">IFERROR(FIND("Ausschluss", I76),0)</f>
        <v>0</v>
      </c>
    </row>
    <row r="77" spans="1:16" ht="28.15" customHeight="1" outlineLevel="1">
      <c r="A77" s="6"/>
      <c r="B77" s="198" t="s">
        <v>1219</v>
      </c>
      <c r="C77" s="23" t="s">
        <v>343</v>
      </c>
      <c r="D77" s="330"/>
      <c r="E77" s="325"/>
      <c r="F77" s="195"/>
      <c r="G77" s="326"/>
      <c r="H77" s="195"/>
      <c r="I77" s="327"/>
      <c r="J77" s="195"/>
      <c r="K77" s="328"/>
      <c r="M77" s="65"/>
      <c r="N77" s="65"/>
      <c r="O77" s="65"/>
      <c r="P77" s="65"/>
    </row>
    <row r="78" spans="1:16" ht="30" outlineLevel="1">
      <c r="A78" s="6" t="s">
        <v>3</v>
      </c>
      <c r="B78" s="198" t="s">
        <v>1220</v>
      </c>
      <c r="C78" s="331" t="s">
        <v>344</v>
      </c>
      <c r="E78" s="199" t="s">
        <v>13</v>
      </c>
      <c r="F78" s="195"/>
      <c r="G78" s="544"/>
      <c r="H78" s="195"/>
      <c r="I78" s="200">
        <f t="shared" ref="I78:I79" si="54" xml:space="preserve">
IF(E78="Muss-Kriterium", IF(LEFT(G78,1)="A","Keine Punkte für Muss-Kriterien",IF(LEFT(G78,1)="B",0.6,IF(LEFT(G78,1)="C","Ausschluss",IF(LEFT(G78,1)="N","Ausschluss","Ausschluss da Angabe fehlt")))),
IF(E78="Wertungsfrage",  IF(LEFT(G78,1)="A",1,IF(LEFT(G78,1)="B",0.6,IF(LEFT(G78,1)="C",0.4,IF(LEFT(G78,1)="N", 0, 0)))),
IF(E78="Information",        IF(LEFT(G78,1)="", "Bitte beschreiben oder ergänzende Unterlagen einreichen.")
)))</f>
        <v>0</v>
      </c>
      <c r="J78" s="195"/>
      <c r="K78" s="197"/>
      <c r="M78" s="65">
        <v>3</v>
      </c>
      <c r="N78" s="65">
        <v>3</v>
      </c>
      <c r="O78" s="65">
        <f t="shared" ref="O78:O79" si="55">IF(E78="Muss-Kriterium",0,IF(ISNUMBER(I78),I78, "0" ))*M78</f>
        <v>0</v>
      </c>
      <c r="P78" s="65">
        <f t="shared" ref="P78:P79" si="56">IFERROR(FIND("Ausschluss", I78),0)</f>
        <v>0</v>
      </c>
    </row>
    <row r="79" spans="1:16" ht="30" outlineLevel="1">
      <c r="A79" s="6" t="s">
        <v>3</v>
      </c>
      <c r="B79" s="198" t="s">
        <v>1221</v>
      </c>
      <c r="C79" s="331" t="s">
        <v>345</v>
      </c>
      <c r="E79" s="199" t="s">
        <v>13</v>
      </c>
      <c r="F79" s="195"/>
      <c r="G79" s="544"/>
      <c r="H79" s="195"/>
      <c r="I79" s="200">
        <f t="shared" si="54"/>
        <v>0</v>
      </c>
      <c r="J79" s="195"/>
      <c r="K79" s="197"/>
      <c r="M79" s="65">
        <v>3</v>
      </c>
      <c r="N79" s="65">
        <v>3</v>
      </c>
      <c r="O79" s="65">
        <f t="shared" si="55"/>
        <v>0</v>
      </c>
      <c r="P79" s="65">
        <f t="shared" si="56"/>
        <v>0</v>
      </c>
    </row>
    <row r="80" spans="1:16" ht="30" outlineLevel="1">
      <c r="A80" s="6" t="s">
        <v>3</v>
      </c>
      <c r="B80" s="198" t="s">
        <v>1222</v>
      </c>
      <c r="C80" s="331" t="s">
        <v>346</v>
      </c>
      <c r="D80" s="343"/>
      <c r="E80" s="199" t="s">
        <v>16</v>
      </c>
      <c r="F80" s="195"/>
      <c r="G80" s="324"/>
      <c r="H80" s="195"/>
      <c r="I80" s="200" t="str">
        <f t="shared" ref="I80" si="57" xml:space="preserve">
IF(E80="Muss-Kriterium", IF(LEFT(G80,1)="A","Keine Punkte für Muss-Kriterien",IF(LEFT(G80,1)="B",0.6,IF(LEFT(G80,1)="C","Ausschluss",IF(LEFT(G80,1)="N","Ausschluss","Ausschluss da Angabe fehlt")))),
IF(E80="Wertungsfrage",  IF(LEFT(G80,1)="A",1,IF(LEFT(G80,1)="B",0.6,IF(LEFT(G80,1)="C",0.4,IF(LEFT(G80,1)="N", 0, 0)))),
IF(E80="Information",        IF(LEFT(G80,1)="", "Bitte beschreiben oder ergänzende Unterlagen einreichen.")
)))</f>
        <v>Bitte beschreiben oder ergänzende Unterlagen einreichen.</v>
      </c>
      <c r="J80" s="195"/>
      <c r="K80" s="544"/>
      <c r="M80" s="65"/>
      <c r="N80" s="65">
        <f t="shared" ref="N80" si="58" xml:space="preserve">
IF(E80="Muss-Kriterium", 0,
IF(E80="Wertungsfrage", 1,
IF(E80="Information", 0,
"FEHLER"
)))*M80</f>
        <v>0</v>
      </c>
      <c r="O80" s="65">
        <f t="shared" ref="O80:O81" si="59">IF(E80="Muss-Kriterium",0,IF(ISNUMBER(I80),I80, "0" ))*M80</f>
        <v>0</v>
      </c>
      <c r="P80" s="65">
        <f t="shared" ref="P80:P81" si="60">IFERROR(FIND("Ausschluss", I80),0)</f>
        <v>0</v>
      </c>
    </row>
    <row r="81" spans="1:16" ht="66.599999999999994" customHeight="1" outlineLevel="1">
      <c r="A81" s="6" t="s">
        <v>3</v>
      </c>
      <c r="B81" s="198" t="s">
        <v>1223</v>
      </c>
      <c r="C81" s="331" t="s">
        <v>1502</v>
      </c>
      <c r="D81" s="195"/>
      <c r="E81" s="199" t="s">
        <v>13</v>
      </c>
      <c r="F81" s="195"/>
      <c r="G81" s="200"/>
      <c r="H81" s="195"/>
      <c r="I81" s="387"/>
      <c r="J81" s="195"/>
      <c r="K81" s="389"/>
      <c r="M81" s="65">
        <v>1</v>
      </c>
      <c r="N81" s="65">
        <v>5</v>
      </c>
      <c r="O81" s="65">
        <f t="shared" si="59"/>
        <v>0</v>
      </c>
      <c r="P81" s="65">
        <f t="shared" si="60"/>
        <v>0</v>
      </c>
    </row>
    <row r="82" spans="1:16" ht="30" outlineLevel="1">
      <c r="A82" s="6" t="s">
        <v>3</v>
      </c>
      <c r="B82" s="198" t="s">
        <v>1222</v>
      </c>
      <c r="C82" s="331" t="s">
        <v>1501</v>
      </c>
      <c r="D82" s="343"/>
      <c r="E82" s="199" t="s">
        <v>16</v>
      </c>
      <c r="F82" s="195"/>
      <c r="G82" s="324"/>
      <c r="H82" s="195"/>
      <c r="I82" s="200" t="str">
        <f t="shared" ref="I82" si="61" xml:space="preserve">
IF(E82="Muss-Kriterium", IF(LEFT(G82,1)="A","Keine Punkte für Muss-Kriterien",IF(LEFT(G82,1)="B",0.6,IF(LEFT(G82,1)="C","Ausschluss",IF(LEFT(G82,1)="N","Ausschluss","Ausschluss da Angabe fehlt")))),
IF(E82="Wertungsfrage",  IF(LEFT(G82,1)="A",1,IF(LEFT(G82,1)="B",0.6,IF(LEFT(G82,1)="C",0.4,IF(LEFT(G82,1)="N", 0, 0)))),
IF(E82="Information",        IF(LEFT(G82,1)="", "Bitte beschreiben oder ergänzende Unterlagen einreichen.")
)))</f>
        <v>Bitte beschreiben oder ergänzende Unterlagen einreichen.</v>
      </c>
      <c r="J82" s="195"/>
      <c r="K82" s="544"/>
      <c r="M82" s="65"/>
      <c r="N82" s="65">
        <f t="shared" ref="N82" si="62" xml:space="preserve">
IF(E82="Muss-Kriterium", 0,
IF(E82="Wertungsfrage", 1,
IF(E82="Information", 0,
"FEHLER"
)))*M82</f>
        <v>0</v>
      </c>
      <c r="O82" s="65">
        <f t="shared" ref="O82" si="63">IF(E82="Muss-Kriterium",0,IF(ISNUMBER(I82),I82, "0" ))*M82</f>
        <v>0</v>
      </c>
      <c r="P82" s="65">
        <f t="shared" ref="P82" si="64">IFERROR(FIND("Ausschluss", I82),0)</f>
        <v>0</v>
      </c>
    </row>
    <row r="83" spans="1:16" ht="28.9" customHeight="1" outlineLevel="1">
      <c r="A83" s="6" t="s">
        <v>3</v>
      </c>
      <c r="B83" s="198" t="s">
        <v>1224</v>
      </c>
      <c r="C83" s="331" t="s">
        <v>1500</v>
      </c>
      <c r="D83" s="195"/>
      <c r="E83" s="199" t="s">
        <v>16</v>
      </c>
      <c r="F83" s="195"/>
      <c r="G83" s="324"/>
      <c r="H83" s="195"/>
      <c r="I83" s="200" t="str">
        <f t="shared" ref="I83" si="65" xml:space="preserve">
IF(E83="Muss-Kriterium", IF(LEFT(G83,1)="A","Keine Punkte für Muss-Kriterien",IF(LEFT(G83,1)="B",0.6,IF(LEFT(G83,1)="C","Ausschluss",IF(LEFT(G83,1)="N","Ausschluss","Ausschluss da Angabe fehlt")))),
IF(E83="Wertungsfrage",  IF(LEFT(G83,1)="A",1,IF(LEFT(G83,1)="B",0.6,IF(LEFT(G83,1)="C",0.4,IF(LEFT(G83,1)="N", 0, 0)))),
IF(E83="Information",        IF(LEFT(G83,1)="", "Bitte beschreiben oder ergänzende Unterlagen einreichen.")
)))</f>
        <v>Bitte beschreiben oder ergänzende Unterlagen einreichen.</v>
      </c>
      <c r="J83" s="195"/>
      <c r="K83" s="544"/>
      <c r="M83" s="65"/>
      <c r="N83" s="65">
        <f t="shared" ref="N83" si="66" xml:space="preserve">
IF(E83="Muss-Kriterium", 0,
IF(E83="Wertungsfrage", 1,
IF(E83="Information", 0,
"FEHLER"
)))*M83</f>
        <v>0</v>
      </c>
      <c r="O83" s="65">
        <f t="shared" ref="O83" si="67">IF(E83="Muss-Kriterium",0,IF(ISNUMBER(I83),I83, "0" ))*M83</f>
        <v>0</v>
      </c>
      <c r="P83" s="65">
        <f t="shared" ref="P83" si="68">IFERROR(FIND("Ausschluss", I83),0)</f>
        <v>0</v>
      </c>
    </row>
    <row r="84" spans="1:16" ht="28.15" customHeight="1" outlineLevel="1">
      <c r="A84" s="6"/>
      <c r="B84" s="198" t="s">
        <v>1225</v>
      </c>
      <c r="C84" s="23" t="s">
        <v>347</v>
      </c>
      <c r="D84" s="330"/>
      <c r="E84" s="325"/>
      <c r="F84" s="195"/>
      <c r="G84" s="326"/>
      <c r="H84" s="195"/>
      <c r="I84" s="327"/>
      <c r="J84" s="195"/>
      <c r="K84" s="328"/>
      <c r="M84" s="65"/>
      <c r="N84" s="65"/>
      <c r="O84" s="65"/>
      <c r="P84" s="65"/>
    </row>
    <row r="85" spans="1:16" ht="66.599999999999994" customHeight="1" outlineLevel="1">
      <c r="A85" s="6"/>
      <c r="B85" s="198" t="s">
        <v>1226</v>
      </c>
      <c r="C85" s="331" t="s">
        <v>348</v>
      </c>
      <c r="D85" s="195"/>
      <c r="E85" s="199" t="s">
        <v>11</v>
      </c>
      <c r="F85" s="195"/>
      <c r="G85" s="544"/>
      <c r="H85" s="195"/>
      <c r="I85" s="200" t="str">
        <f t="shared" ref="I85:I87" si="69" xml:space="preserve">
IF(E85="Muss-Kriterium", IF(LEFT(G85,1)="A","Keine Punkte für Muss-Kriterien",IF(LEFT(G85,1)="B",0.6,IF(LEFT(G85,1)="C","Ausschluss",IF(LEFT(G85,1)="N","Ausschluss","Ausschluss da Angabe fehlt")))),
IF(E85="Wertungsfrage",  IF(LEFT(G85,1)="A",1,IF(LEFT(G85,1)="B",0.6,IF(LEFT(G85,1)="C",0.4,IF(LEFT(G85,1)="N", 0, 0)))),
IF(E85="Information",        IF(LEFT(G85,1)="", "Bitte beschreiben oder ergänzende Unterlagen einreichen.")
)))</f>
        <v>Ausschluss da Angabe fehlt</v>
      </c>
      <c r="J85" s="195"/>
      <c r="K85" s="197"/>
      <c r="M85" s="65"/>
      <c r="N85" s="65">
        <f t="shared" ref="N85:N86" si="70" xml:space="preserve">
IF(E85="Muss-Kriterium", 0,
IF(E85="Wertungsfrage", 1,
IF(E85="Information", 0,
"FEHLER"
)))*M85</f>
        <v>0</v>
      </c>
      <c r="O85" s="65">
        <f t="shared" ref="O85:O87" si="71">IF(E85="Muss-Kriterium",0,IF(ISNUMBER(I85),I85, "0" ))*M85</f>
        <v>0</v>
      </c>
      <c r="P85" s="65">
        <f t="shared" ref="P85:P87" si="72">IFERROR(FIND("Ausschluss", I85),0)</f>
        <v>1</v>
      </c>
    </row>
    <row r="86" spans="1:16" ht="28.9" customHeight="1" outlineLevel="1">
      <c r="A86" s="6" t="s">
        <v>3</v>
      </c>
      <c r="B86" s="198" t="s">
        <v>1227</v>
      </c>
      <c r="C86" s="331" t="s">
        <v>349</v>
      </c>
      <c r="D86" s="195"/>
      <c r="E86" s="199" t="s">
        <v>11</v>
      </c>
      <c r="F86" s="195"/>
      <c r="G86" s="544"/>
      <c r="H86" s="195"/>
      <c r="I86" s="200" t="str">
        <f t="shared" si="69"/>
        <v>Ausschluss da Angabe fehlt</v>
      </c>
      <c r="J86" s="195"/>
      <c r="K86" s="197"/>
      <c r="M86" s="65"/>
      <c r="N86" s="65">
        <f t="shared" si="70"/>
        <v>0</v>
      </c>
      <c r="O86" s="65">
        <f t="shared" si="71"/>
        <v>0</v>
      </c>
      <c r="P86" s="65">
        <f t="shared" si="72"/>
        <v>1</v>
      </c>
    </row>
    <row r="87" spans="1:16" ht="66.599999999999994" customHeight="1" outlineLevel="1">
      <c r="A87" s="6" t="s">
        <v>3</v>
      </c>
      <c r="B87" s="198" t="s">
        <v>1228</v>
      </c>
      <c r="C87" s="331" t="s">
        <v>351</v>
      </c>
      <c r="E87" s="199" t="s">
        <v>13</v>
      </c>
      <c r="F87" s="195"/>
      <c r="G87" s="544"/>
      <c r="H87" s="195"/>
      <c r="I87" s="200">
        <f t="shared" si="69"/>
        <v>0</v>
      </c>
      <c r="J87" s="195"/>
      <c r="K87" s="197"/>
      <c r="M87" s="65">
        <v>3</v>
      </c>
      <c r="N87" s="65">
        <v>3</v>
      </c>
      <c r="O87" s="65">
        <f t="shared" si="71"/>
        <v>0</v>
      </c>
      <c r="P87" s="65">
        <f t="shared" si="72"/>
        <v>0</v>
      </c>
    </row>
    <row r="88" spans="1:16" ht="28.15" customHeight="1" outlineLevel="1">
      <c r="A88" s="6" t="s">
        <v>3</v>
      </c>
      <c r="B88" s="198" t="s">
        <v>1229</v>
      </c>
      <c r="C88" s="23" t="s">
        <v>352</v>
      </c>
      <c r="D88" s="195"/>
      <c r="E88" s="199" t="s">
        <v>11</v>
      </c>
      <c r="F88" s="195"/>
      <c r="G88" s="544"/>
      <c r="H88" s="195"/>
      <c r="I88" s="200" t="str">
        <f t="shared" ref="I88:I91" si="73" xml:space="preserve">
IF(E88="Muss-Kriterium", IF(LEFT(G88,1)="A","Keine Punkte für Muss-Kriterien",IF(LEFT(G88,1)="B",0.6,IF(LEFT(G88,1)="C","Ausschluss",IF(LEFT(G88,1)="N","Ausschluss","Ausschluss da Angabe fehlt")))),
IF(E88="Wertungsfrage",  IF(LEFT(G88,1)="A",1,IF(LEFT(G88,1)="B",0.6,IF(LEFT(G88,1)="C",0.4,IF(LEFT(G88,1)="N", 0, 0)))),
IF(E88="Information",        IF(LEFT(G88,1)="", "Bitte beschreiben oder ergänzende Unterlagen einreichen.")
)))</f>
        <v>Ausschluss da Angabe fehlt</v>
      </c>
      <c r="J88" s="195"/>
      <c r="K88" s="197"/>
      <c r="M88" s="65"/>
      <c r="N88" s="65">
        <f t="shared" ref="N88:N90" si="74" xml:space="preserve">
IF(E88="Muss-Kriterium", 0,
IF(E88="Wertungsfrage", 1,
IF(E88="Information", 0,
"FEHLER"
)))*M88</f>
        <v>0</v>
      </c>
      <c r="O88" s="65">
        <f t="shared" ref="O88:O91" si="75">IF(E88="Muss-Kriterium",0,IF(ISNUMBER(I88),I88, "0" ))*M88</f>
        <v>0</v>
      </c>
      <c r="P88" s="65">
        <f t="shared" ref="P88:P91" si="76">IFERROR(FIND("Ausschluss", I88),0)</f>
        <v>1</v>
      </c>
    </row>
    <row r="89" spans="1:16" ht="30" outlineLevel="1">
      <c r="A89" s="6" t="s">
        <v>3</v>
      </c>
      <c r="B89" s="198" t="s">
        <v>1230</v>
      </c>
      <c r="C89" s="331" t="s">
        <v>37</v>
      </c>
      <c r="D89" s="343"/>
      <c r="E89" s="199" t="s">
        <v>16</v>
      </c>
      <c r="F89" s="195"/>
      <c r="G89" s="324"/>
      <c r="H89" s="195"/>
      <c r="I89" s="200" t="str">
        <f t="shared" si="73"/>
        <v>Bitte beschreiben oder ergänzende Unterlagen einreichen.</v>
      </c>
      <c r="J89" s="195"/>
      <c r="K89" s="345"/>
      <c r="M89" s="65"/>
      <c r="N89" s="65">
        <f t="shared" si="74"/>
        <v>0</v>
      </c>
      <c r="O89" s="65">
        <f t="shared" si="75"/>
        <v>0</v>
      </c>
      <c r="P89" s="65">
        <f t="shared" si="76"/>
        <v>0</v>
      </c>
    </row>
    <row r="90" spans="1:16" ht="30" outlineLevel="1">
      <c r="A90" s="6" t="s">
        <v>3</v>
      </c>
      <c r="B90" s="198" t="s">
        <v>1231</v>
      </c>
      <c r="C90" s="331" t="s">
        <v>353</v>
      </c>
      <c r="D90" s="343"/>
      <c r="E90" s="199" t="s">
        <v>16</v>
      </c>
      <c r="F90" s="195"/>
      <c r="G90" s="324"/>
      <c r="H90" s="195"/>
      <c r="I90" s="200" t="str">
        <f t="shared" si="73"/>
        <v>Bitte beschreiben oder ergänzende Unterlagen einreichen.</v>
      </c>
      <c r="J90" s="195"/>
      <c r="K90" s="544"/>
      <c r="M90" s="65"/>
      <c r="N90" s="65">
        <f t="shared" si="74"/>
        <v>0</v>
      </c>
      <c r="O90" s="65">
        <f t="shared" si="75"/>
        <v>0</v>
      </c>
      <c r="P90" s="65">
        <f t="shared" si="76"/>
        <v>0</v>
      </c>
    </row>
    <row r="91" spans="1:16" ht="45" outlineLevel="1">
      <c r="A91" s="6" t="s">
        <v>3</v>
      </c>
      <c r="B91" s="198" t="s">
        <v>1232</v>
      </c>
      <c r="C91" s="331" t="s">
        <v>354</v>
      </c>
      <c r="E91" s="199" t="s">
        <v>13</v>
      </c>
      <c r="F91" s="195"/>
      <c r="G91" s="544"/>
      <c r="H91" s="195"/>
      <c r="I91" s="200">
        <f t="shared" si="73"/>
        <v>0</v>
      </c>
      <c r="J91" s="195"/>
      <c r="K91" s="197"/>
      <c r="M91" s="65">
        <v>3</v>
      </c>
      <c r="N91" s="65">
        <v>3</v>
      </c>
      <c r="O91" s="65">
        <f t="shared" si="75"/>
        <v>0</v>
      </c>
      <c r="P91" s="65">
        <f t="shared" si="76"/>
        <v>0</v>
      </c>
    </row>
    <row r="92" spans="1:16" ht="63.6" customHeight="1" outlineLevel="1">
      <c r="A92" s="6" t="s">
        <v>3</v>
      </c>
      <c r="B92" s="198" t="s">
        <v>1233</v>
      </c>
      <c r="C92" s="331" t="s">
        <v>355</v>
      </c>
      <c r="D92" s="343"/>
      <c r="E92" s="199" t="s">
        <v>16</v>
      </c>
      <c r="F92" s="195"/>
      <c r="G92" s="324"/>
      <c r="H92" s="195"/>
      <c r="I92" s="200" t="str">
        <f t="shared" ref="I92" si="77" xml:space="preserve">
IF(E92="Muss-Kriterium", IF(LEFT(G92,1)="A","Keine Punkte für Muss-Kriterien",IF(LEFT(G92,1)="B",0.6,IF(LEFT(G92,1)="C","Ausschluss",IF(LEFT(G92,1)="N","Ausschluss","Ausschluss da Angabe fehlt")))),
IF(E92="Wertungsfrage",  IF(LEFT(G92,1)="A",1,IF(LEFT(G92,1)="B",0.6,IF(LEFT(G92,1)="C",0.4,IF(LEFT(G92,1)="N", 0, 0)))),
IF(E92="Information",        IF(LEFT(G92,1)="", "Bitte beschreiben oder ergänzende Unterlagen einreichen.")
)))</f>
        <v>Bitte beschreiben oder ergänzende Unterlagen einreichen.</v>
      </c>
      <c r="J92" s="195"/>
      <c r="K92" s="544"/>
      <c r="M92" s="65"/>
      <c r="N92" s="65">
        <f t="shared" ref="N92" si="78" xml:space="preserve">
IF(E92="Muss-Kriterium", 0,
IF(E92="Wertungsfrage", 1,
IF(E92="Information", 0,
"FEHLER"
)))*M92</f>
        <v>0</v>
      </c>
      <c r="O92" s="65">
        <f t="shared" ref="O92" si="79">IF(E92="Muss-Kriterium",0,IF(ISNUMBER(I92),I92, "0" ))*M92</f>
        <v>0</v>
      </c>
      <c r="P92" s="65">
        <f t="shared" ref="P92" si="80">IFERROR(FIND("Ausschluss", I92),0)</f>
        <v>0</v>
      </c>
    </row>
    <row r="93" spans="1:16" ht="28.15" customHeight="1" outlineLevel="1">
      <c r="A93" s="6"/>
      <c r="B93" s="198" t="s">
        <v>1234</v>
      </c>
      <c r="C93" s="23" t="s">
        <v>1153</v>
      </c>
      <c r="D93" s="195"/>
      <c r="E93" s="199" t="s">
        <v>11</v>
      </c>
      <c r="F93" s="195"/>
      <c r="G93" s="544"/>
      <c r="H93" s="195"/>
      <c r="I93" s="200" t="str">
        <f t="shared" ref="I93:I94" si="81" xml:space="preserve">
IF(E93="Muss-Kriterium", IF(LEFT(G93,1)="A","Keine Punkte für Muss-Kriterien",IF(LEFT(G93,1)="B",0.6,IF(LEFT(G93,1)="C","Ausschluss",IF(LEFT(G93,1)="N","Ausschluss","Ausschluss da Angabe fehlt")))),
IF(E93="Wertungsfrage",  IF(LEFT(G93,1)="A",1,IF(LEFT(G93,1)="B",0.6,IF(LEFT(G93,1)="C",0.4,IF(LEFT(G93,1)="N", 0, 0)))),
IF(E93="Information",        IF(LEFT(G93,1)="", "Bitte beschreiben oder ergänzende Unterlagen einreichen.")
)))</f>
        <v>Ausschluss da Angabe fehlt</v>
      </c>
      <c r="J93" s="195"/>
      <c r="K93" s="197"/>
      <c r="M93" s="65"/>
      <c r="N93" s="65">
        <f t="shared" ref="N93:N94" si="82" xml:space="preserve">
IF(E93="Muss-Kriterium", 0,
IF(E93="Wertungsfrage", 1,
IF(E93="Information", 0,
"FEHLER"
)))*M93</f>
        <v>0</v>
      </c>
      <c r="O93" s="65">
        <f t="shared" ref="O93:O94" si="83">IF(E93="Muss-Kriterium",0,IF(ISNUMBER(I93),I93, "0" ))*M93</f>
        <v>0</v>
      </c>
      <c r="P93" s="65">
        <f t="shared" ref="P93:P94" si="84">IFERROR(FIND("Ausschluss", I93),0)</f>
        <v>1</v>
      </c>
    </row>
    <row r="94" spans="1:16" ht="30" outlineLevel="1">
      <c r="A94" s="6" t="s">
        <v>3</v>
      </c>
      <c r="B94" s="198" t="s">
        <v>1235</v>
      </c>
      <c r="C94" s="331" t="s">
        <v>37</v>
      </c>
      <c r="D94" s="343"/>
      <c r="E94" s="199" t="s">
        <v>16</v>
      </c>
      <c r="F94" s="195"/>
      <c r="G94" s="324"/>
      <c r="H94" s="195"/>
      <c r="I94" s="200" t="str">
        <f t="shared" si="81"/>
        <v>Bitte beschreiben oder ergänzende Unterlagen einreichen.</v>
      </c>
      <c r="J94" s="195"/>
      <c r="K94" s="544"/>
      <c r="M94" s="65"/>
      <c r="N94" s="65">
        <f t="shared" si="82"/>
        <v>0</v>
      </c>
      <c r="O94" s="65">
        <f t="shared" si="83"/>
        <v>0</v>
      </c>
      <c r="P94" s="65">
        <f t="shared" si="84"/>
        <v>0</v>
      </c>
    </row>
    <row r="95" spans="1:16" ht="30" outlineLevel="1">
      <c r="A95" s="6" t="s">
        <v>3</v>
      </c>
      <c r="B95" s="198" t="s">
        <v>1236</v>
      </c>
      <c r="C95" s="331" t="s">
        <v>356</v>
      </c>
      <c r="D95" s="195"/>
      <c r="E95" s="199" t="s">
        <v>11</v>
      </c>
      <c r="F95" s="195"/>
      <c r="G95" s="544"/>
      <c r="H95" s="195"/>
      <c r="I95" s="200" t="str">
        <f t="shared" ref="I95:I96" si="85" xml:space="preserve">
IF(E95="Muss-Kriterium", IF(LEFT(G95,1)="A","Keine Punkte für Muss-Kriterien",IF(LEFT(G95,1)="B",0.6,IF(LEFT(G95,1)="C","Ausschluss",IF(LEFT(G95,1)="N","Ausschluss","Ausschluss da Angabe fehlt")))),
IF(E95="Wertungsfrage",  IF(LEFT(G95,1)="A",1,IF(LEFT(G95,1)="B",0.6,IF(LEFT(G95,1)="C",0.4,IF(LEFT(G95,1)="N", 0, 0)))),
IF(E95="Information",        IF(LEFT(G95,1)="", "Bitte beschreiben oder ergänzende Unterlagen einreichen.")
)))</f>
        <v>Ausschluss da Angabe fehlt</v>
      </c>
      <c r="J95" s="195"/>
      <c r="K95" s="197"/>
      <c r="M95" s="65"/>
      <c r="N95" s="65">
        <f t="shared" ref="N95" si="86" xml:space="preserve">
IF(E95="Muss-Kriterium", 0,
IF(E95="Wertungsfrage", 1,
IF(E95="Information", 0,
"FEHLER"
)))*M95</f>
        <v>0</v>
      </c>
      <c r="O95" s="65">
        <f t="shared" ref="O95:O96" si="87">IF(E95="Muss-Kriterium",0,IF(ISNUMBER(I95),I95, "0" ))*M95</f>
        <v>0</v>
      </c>
      <c r="P95" s="65">
        <f t="shared" ref="P95:P96" si="88">IFERROR(FIND("Ausschluss", I95),0)</f>
        <v>1</v>
      </c>
    </row>
    <row r="96" spans="1:16" ht="30" outlineLevel="1">
      <c r="A96" s="6" t="s">
        <v>3</v>
      </c>
      <c r="B96" s="198" t="s">
        <v>1237</v>
      </c>
      <c r="C96" s="331" t="s">
        <v>1575</v>
      </c>
      <c r="E96" s="199" t="s">
        <v>13</v>
      </c>
      <c r="F96" s="195"/>
      <c r="G96" s="544"/>
      <c r="H96" s="195"/>
      <c r="I96" s="200">
        <f t="shared" si="85"/>
        <v>0</v>
      </c>
      <c r="J96" s="195"/>
      <c r="K96" s="197"/>
      <c r="M96" s="65">
        <v>3</v>
      </c>
      <c r="N96" s="65">
        <v>3</v>
      </c>
      <c r="O96" s="65">
        <f t="shared" si="87"/>
        <v>0</v>
      </c>
      <c r="P96" s="65">
        <f t="shared" si="88"/>
        <v>0</v>
      </c>
    </row>
    <row r="97" spans="1:16" ht="34.5" customHeight="1" outlineLevel="1">
      <c r="A97" s="6"/>
      <c r="B97" s="198" t="s">
        <v>1238</v>
      </c>
      <c r="C97" s="23" t="s">
        <v>1474</v>
      </c>
      <c r="D97" s="195"/>
      <c r="E97" s="199"/>
      <c r="F97" s="195"/>
      <c r="G97" s="544"/>
      <c r="H97" s="195"/>
      <c r="I97" s="200"/>
      <c r="J97" s="195"/>
      <c r="K97" s="197"/>
      <c r="M97" s="65"/>
      <c r="N97" s="65"/>
      <c r="O97" s="65"/>
      <c r="P97" s="65"/>
    </row>
    <row r="98" spans="1:16" ht="30" outlineLevel="1">
      <c r="A98" s="6" t="s">
        <v>3</v>
      </c>
      <c r="B98" s="198" t="s">
        <v>1239</v>
      </c>
      <c r="C98" s="331" t="s">
        <v>37</v>
      </c>
      <c r="D98" s="343"/>
      <c r="E98" s="199" t="s">
        <v>16</v>
      </c>
      <c r="F98" s="195"/>
      <c r="G98" s="324"/>
      <c r="H98" s="195"/>
      <c r="I98" s="200" t="str">
        <f t="shared" ref="I98:I100" si="89" xml:space="preserve">
IF(E98="Muss-Kriterium", IF(LEFT(G98,1)="A","Keine Punkte für Muss-Kriterien",IF(LEFT(G98,1)="B",0.6,IF(LEFT(G98,1)="C","Ausschluss",IF(LEFT(G98,1)="N","Ausschluss","Ausschluss da Angabe fehlt")))),
IF(E98="Wertungsfrage",  IF(LEFT(G98,1)="A",1,IF(LEFT(G98,1)="B",0.6,IF(LEFT(G98,1)="C",0.4,IF(LEFT(G98,1)="N", 0, 0)))),
IF(E98="Information",        IF(LEFT(G98,1)="", "Bitte beschreiben oder ergänzende Unterlagen einreichen.")
)))</f>
        <v>Bitte beschreiben oder ergänzende Unterlagen einreichen.</v>
      </c>
      <c r="J98" s="195"/>
      <c r="K98" s="544"/>
      <c r="M98" s="65"/>
      <c r="N98" s="65">
        <f t="shared" ref="N98:N99" si="90" xml:space="preserve">
IF(E98="Muss-Kriterium", 0,
IF(E98="Wertungsfrage", 1,
IF(E98="Information", 0,
"FEHLER"
)))*M98</f>
        <v>0</v>
      </c>
      <c r="O98" s="65">
        <f t="shared" ref="O98:O100" si="91">IF(E98="Muss-Kriterium",0,IF(ISNUMBER(I98),I98, "0" ))*M98</f>
        <v>0</v>
      </c>
      <c r="P98" s="65">
        <f t="shared" ref="P98:P100" si="92">IFERROR(FIND("Ausschluss", I98),0)</f>
        <v>0</v>
      </c>
    </row>
    <row r="99" spans="1:16" ht="30" outlineLevel="1">
      <c r="A99" s="6" t="s">
        <v>3</v>
      </c>
      <c r="B99" s="198" t="s">
        <v>1240</v>
      </c>
      <c r="C99" s="331" t="s">
        <v>356</v>
      </c>
      <c r="D99" s="195"/>
      <c r="E99" s="199" t="s">
        <v>11</v>
      </c>
      <c r="F99" s="195"/>
      <c r="G99" s="544"/>
      <c r="H99" s="195"/>
      <c r="I99" s="200" t="str">
        <f t="shared" si="89"/>
        <v>Ausschluss da Angabe fehlt</v>
      </c>
      <c r="J99" s="195"/>
      <c r="K99" s="197"/>
      <c r="M99" s="65"/>
      <c r="N99" s="65">
        <f t="shared" si="90"/>
        <v>0</v>
      </c>
      <c r="O99" s="65">
        <f t="shared" si="91"/>
        <v>0</v>
      </c>
      <c r="P99" s="65">
        <f t="shared" si="92"/>
        <v>1</v>
      </c>
    </row>
    <row r="100" spans="1:16" ht="30" outlineLevel="1">
      <c r="A100" s="6" t="s">
        <v>3</v>
      </c>
      <c r="B100" s="198" t="s">
        <v>1241</v>
      </c>
      <c r="C100" s="331" t="s">
        <v>358</v>
      </c>
      <c r="E100" s="199" t="s">
        <v>13</v>
      </c>
      <c r="F100" s="195"/>
      <c r="G100" s="544"/>
      <c r="H100" s="195"/>
      <c r="I100" s="200">
        <f t="shared" si="89"/>
        <v>0</v>
      </c>
      <c r="J100" s="195"/>
      <c r="K100" s="197"/>
      <c r="M100" s="65">
        <v>3</v>
      </c>
      <c r="N100" s="65">
        <v>3</v>
      </c>
      <c r="O100" s="65">
        <f t="shared" si="91"/>
        <v>0</v>
      </c>
      <c r="P100" s="65">
        <f t="shared" si="92"/>
        <v>0</v>
      </c>
    </row>
    <row r="101" spans="1:16" ht="30" outlineLevel="1">
      <c r="A101" s="6" t="s">
        <v>3</v>
      </c>
      <c r="B101" s="198" t="s">
        <v>1242</v>
      </c>
      <c r="C101" s="331" t="s">
        <v>359</v>
      </c>
      <c r="D101" s="195"/>
      <c r="E101" s="199" t="s">
        <v>11</v>
      </c>
      <c r="F101" s="195"/>
      <c r="G101" s="544"/>
      <c r="H101" s="195"/>
      <c r="I101" s="200" t="str">
        <f t="shared" ref="I101" si="93" xml:space="preserve">
IF(E101="Muss-Kriterium", IF(LEFT(G101,1)="A","Keine Punkte für Muss-Kriterien",IF(LEFT(G101,1)="B",0.6,IF(LEFT(G101,1)="C","Ausschluss",IF(LEFT(G101,1)="N","Ausschluss","Ausschluss da Angabe fehlt")))),
IF(E101="Wertungsfrage",  IF(LEFT(G101,1)="A",1,IF(LEFT(G101,1)="B",0.6,IF(LEFT(G101,1)="C",0.4,IF(LEFT(G101,1)="N", 0, 0)))),
IF(E101="Information",        IF(LEFT(G101,1)="", "Bitte beschreiben oder ergänzende Unterlagen einreichen.")
)))</f>
        <v>Ausschluss da Angabe fehlt</v>
      </c>
      <c r="J101" s="195"/>
      <c r="K101" s="197"/>
      <c r="M101" s="65"/>
      <c r="N101" s="65">
        <f t="shared" ref="N101" si="94" xml:space="preserve">
IF(E101="Muss-Kriterium", 0,
IF(E101="Wertungsfrage", 1,
IF(E101="Information", 0,
"FEHLER"
)))*M101</f>
        <v>0</v>
      </c>
      <c r="O101" s="65">
        <f t="shared" ref="O101" si="95">IF(E101="Muss-Kriterium",0,IF(ISNUMBER(I101),I101, "0" ))*M101</f>
        <v>0</v>
      </c>
      <c r="P101" s="65">
        <f t="shared" ref="P101" si="96">IFERROR(FIND("Ausschluss", I101),0)</f>
        <v>1</v>
      </c>
    </row>
    <row r="102" spans="1:16" ht="28.15" customHeight="1" outlineLevel="1">
      <c r="A102" s="6"/>
      <c r="B102" s="198" t="s">
        <v>1243</v>
      </c>
      <c r="C102" s="23" t="s">
        <v>938</v>
      </c>
      <c r="D102" s="195"/>
      <c r="E102" s="199"/>
      <c r="F102" s="195"/>
      <c r="G102" s="544"/>
      <c r="H102" s="195"/>
      <c r="I102" s="200"/>
      <c r="J102" s="195"/>
      <c r="K102" s="197"/>
      <c r="M102" s="65"/>
      <c r="N102" s="65"/>
      <c r="O102" s="65"/>
      <c r="P102" s="65"/>
    </row>
    <row r="103" spans="1:16" ht="30" outlineLevel="1">
      <c r="A103" s="6" t="s">
        <v>3</v>
      </c>
      <c r="B103" s="198" t="s">
        <v>1244</v>
      </c>
      <c r="C103" s="331" t="s">
        <v>37</v>
      </c>
      <c r="D103" s="343"/>
      <c r="E103" s="199" t="s">
        <v>16</v>
      </c>
      <c r="F103" s="195"/>
      <c r="G103" s="324"/>
      <c r="H103" s="195"/>
      <c r="I103" s="200" t="str">
        <f t="shared" ref="I103:I104" si="97" xml:space="preserve">
IF(E103="Muss-Kriterium", IF(LEFT(G103,1)="A","Keine Punkte für Muss-Kriterien",IF(LEFT(G103,1)="B",0.6,IF(LEFT(G103,1)="C","Ausschluss",IF(LEFT(G103,1)="N","Ausschluss","Ausschluss da Angabe fehlt")))),
IF(E103="Wertungsfrage",  IF(LEFT(G103,1)="A",1,IF(LEFT(G103,1)="B",0.6,IF(LEFT(G103,1)="C",0.4,IF(LEFT(G103,1)="N", 0, 0)))),
IF(E103="Information",        IF(LEFT(G103,1)="", "Bitte beschreiben oder ergänzende Unterlagen einreichen.")
)))</f>
        <v>Bitte beschreiben oder ergänzende Unterlagen einreichen.</v>
      </c>
      <c r="J103" s="195"/>
      <c r="K103" s="544"/>
      <c r="M103" s="65"/>
      <c r="N103" s="65">
        <f t="shared" ref="N103:N104" si="98" xml:space="preserve">
IF(E103="Muss-Kriterium", 0,
IF(E103="Wertungsfrage", 1,
IF(E103="Information", 0,
"FEHLER"
)))*M103</f>
        <v>0</v>
      </c>
      <c r="O103" s="65">
        <f t="shared" ref="O103:O106" si="99">IF(E103="Muss-Kriterium",0,IF(ISNUMBER(I103),I103, "0" ))*M103</f>
        <v>0</v>
      </c>
      <c r="P103" s="65">
        <f t="shared" ref="P103:P106" si="100">IFERROR(FIND("Ausschluss", I103),0)</f>
        <v>0</v>
      </c>
    </row>
    <row r="104" spans="1:16" ht="30" outlineLevel="1">
      <c r="A104" s="6" t="s">
        <v>3</v>
      </c>
      <c r="B104" s="198" t="s">
        <v>1245</v>
      </c>
      <c r="C104" s="331" t="s">
        <v>360</v>
      </c>
      <c r="D104" s="343"/>
      <c r="E104" s="199" t="s">
        <v>16</v>
      </c>
      <c r="F104" s="195"/>
      <c r="G104" s="324"/>
      <c r="H104" s="195"/>
      <c r="I104" s="200" t="str">
        <f t="shared" si="97"/>
        <v>Bitte beschreiben oder ergänzende Unterlagen einreichen.</v>
      </c>
      <c r="J104" s="195"/>
      <c r="K104" s="544"/>
      <c r="M104" s="65"/>
      <c r="N104" s="65">
        <f t="shared" si="98"/>
        <v>0</v>
      </c>
      <c r="O104" s="65">
        <f t="shared" si="99"/>
        <v>0</v>
      </c>
      <c r="P104" s="65">
        <f t="shared" si="100"/>
        <v>0</v>
      </c>
    </row>
    <row r="105" spans="1:16" ht="36.6" customHeight="1" outlineLevel="1">
      <c r="A105" s="6" t="s">
        <v>3</v>
      </c>
      <c r="B105" s="198" t="s">
        <v>1246</v>
      </c>
      <c r="C105" s="331" t="s">
        <v>936</v>
      </c>
      <c r="E105" s="199" t="s">
        <v>13</v>
      </c>
      <c r="F105" s="195"/>
      <c r="G105" s="200"/>
      <c r="H105" s="195"/>
      <c r="I105" s="387">
        <v>0</v>
      </c>
      <c r="J105" s="195"/>
      <c r="K105" s="389"/>
      <c r="M105" s="65">
        <v>1</v>
      </c>
      <c r="N105" s="65">
        <v>5</v>
      </c>
      <c r="O105" s="65">
        <f t="shared" si="99"/>
        <v>0</v>
      </c>
      <c r="P105" s="65">
        <f t="shared" si="100"/>
        <v>0</v>
      </c>
    </row>
    <row r="106" spans="1:16" ht="30" outlineLevel="1">
      <c r="A106" s="6" t="s">
        <v>3</v>
      </c>
      <c r="B106" s="198" t="s">
        <v>1247</v>
      </c>
      <c r="C106" s="331" t="s">
        <v>510</v>
      </c>
      <c r="D106" s="195"/>
      <c r="E106" s="199" t="s">
        <v>11</v>
      </c>
      <c r="F106" s="195"/>
      <c r="G106" s="544"/>
      <c r="H106" s="195"/>
      <c r="I106" s="200" t="str">
        <f t="shared" ref="I106" si="101" xml:space="preserve">
IF(E106="Muss-Kriterium", IF(LEFT(G106,1)="A","Keine Punkte für Muss-Kriterien",IF(LEFT(G106,1)="B",0.6,IF(LEFT(G106,1)="C","Ausschluss",IF(LEFT(G106,1)="N","Ausschluss","Ausschluss da Angabe fehlt")))),
IF(E106="Wertungsfrage",  IF(LEFT(G106,1)="A",1,IF(LEFT(G106,1)="B",0.6,IF(LEFT(G106,1)="C",0.4,IF(LEFT(G106,1)="N", 0, 0)))),
IF(E106="Information",        IF(LEFT(G106,1)="", "Bitte beschreiben oder ergänzende Unterlagen einreichen.")
)))</f>
        <v>Ausschluss da Angabe fehlt</v>
      </c>
      <c r="J106" s="195"/>
      <c r="K106" s="197"/>
      <c r="M106" s="65"/>
      <c r="N106" s="65">
        <f t="shared" ref="N106" si="102" xml:space="preserve">
IF(E106="Muss-Kriterium", 0,
IF(E106="Wertungsfrage", 1,
IF(E106="Information", 0,
"FEHLER"
)))*M106</f>
        <v>0</v>
      </c>
      <c r="O106" s="65">
        <f t="shared" si="99"/>
        <v>0</v>
      </c>
      <c r="P106" s="65">
        <f t="shared" si="100"/>
        <v>1</v>
      </c>
    </row>
    <row r="107" spans="1:16" ht="30" outlineLevel="1">
      <c r="A107" s="6" t="s">
        <v>3</v>
      </c>
      <c r="B107" s="198" t="s">
        <v>1248</v>
      </c>
      <c r="C107" s="331" t="s">
        <v>357</v>
      </c>
      <c r="D107" s="343"/>
      <c r="E107" s="199" t="s">
        <v>16</v>
      </c>
      <c r="F107" s="195"/>
      <c r="G107" s="324"/>
      <c r="H107" s="195"/>
      <c r="I107" s="200" t="str">
        <f t="shared" ref="I107:I110" si="103" xml:space="preserve">
IF(E107="Muss-Kriterium", IF(LEFT(G107,1)="A","Keine Punkte für Muss-Kriterien",IF(LEFT(G107,1)="B",0.6,IF(LEFT(G107,1)="C","Ausschluss",IF(LEFT(G107,1)="N","Ausschluss","Ausschluss da Angabe fehlt")))),
IF(E107="Wertungsfrage",  IF(LEFT(G107,1)="A",1,IF(LEFT(G107,1)="B",0.6,IF(LEFT(G107,1)="C",0.4,IF(LEFT(G107,1)="N", 0, 0)))),
IF(E107="Information",        IF(LEFT(G107,1)="", "Bitte beschreiben oder ergänzende Unterlagen einreichen.")
)))</f>
        <v>Bitte beschreiben oder ergänzende Unterlagen einreichen.</v>
      </c>
      <c r="J107" s="195"/>
      <c r="K107" s="544"/>
      <c r="M107" s="65"/>
      <c r="N107" s="65">
        <f t="shared" ref="N107:N110" si="104" xml:space="preserve">
IF(E107="Muss-Kriterium", 0,
IF(E107="Wertungsfrage", 1,
IF(E107="Information", 0,
"FEHLER"
)))*M107</f>
        <v>0</v>
      </c>
      <c r="O107" s="65">
        <f t="shared" ref="O107:O112" si="105">IF(E107="Muss-Kriterium",0,IF(ISNUMBER(I107),I107, "0" ))*M107</f>
        <v>0</v>
      </c>
      <c r="P107" s="65">
        <f t="shared" ref="P107:P112" si="106">IFERROR(FIND("Ausschluss", I107),0)</f>
        <v>0</v>
      </c>
    </row>
    <row r="108" spans="1:16" ht="28.15" customHeight="1" outlineLevel="1">
      <c r="A108" s="6"/>
      <c r="B108" s="198" t="s">
        <v>1249</v>
      </c>
      <c r="C108" s="23" t="s">
        <v>1157</v>
      </c>
      <c r="D108" s="195"/>
      <c r="E108" s="199" t="s">
        <v>11</v>
      </c>
      <c r="F108" s="195"/>
      <c r="G108" s="544"/>
      <c r="H108" s="195"/>
      <c r="I108" s="200" t="str">
        <f t="shared" si="103"/>
        <v>Ausschluss da Angabe fehlt</v>
      </c>
      <c r="J108" s="195"/>
      <c r="K108" s="197"/>
      <c r="M108" s="65"/>
      <c r="N108" s="65">
        <f t="shared" si="104"/>
        <v>0</v>
      </c>
      <c r="O108" s="65">
        <f t="shared" si="105"/>
        <v>0</v>
      </c>
      <c r="P108" s="65">
        <f t="shared" si="106"/>
        <v>1</v>
      </c>
    </row>
    <row r="109" spans="1:16" ht="30" outlineLevel="1">
      <c r="A109" s="6" t="s">
        <v>3</v>
      </c>
      <c r="B109" s="198" t="s">
        <v>1250</v>
      </c>
      <c r="C109" s="331" t="s">
        <v>37</v>
      </c>
      <c r="D109" s="343"/>
      <c r="E109" s="199" t="s">
        <v>16</v>
      </c>
      <c r="F109" s="195"/>
      <c r="G109" s="324"/>
      <c r="H109" s="195"/>
      <c r="I109" s="200" t="str">
        <f t="shared" si="103"/>
        <v>Bitte beschreiben oder ergänzende Unterlagen einreichen.</v>
      </c>
      <c r="J109" s="195"/>
      <c r="K109" s="544"/>
      <c r="M109" s="65"/>
      <c r="N109" s="65">
        <f t="shared" si="104"/>
        <v>0</v>
      </c>
      <c r="O109" s="65">
        <f t="shared" si="105"/>
        <v>0</v>
      </c>
      <c r="P109" s="65">
        <f t="shared" si="106"/>
        <v>0</v>
      </c>
    </row>
    <row r="110" spans="1:16" ht="30" outlineLevel="1">
      <c r="A110" s="6" t="s">
        <v>3</v>
      </c>
      <c r="B110" s="198" t="s">
        <v>1251</v>
      </c>
      <c r="C110" s="331" t="s">
        <v>360</v>
      </c>
      <c r="D110" s="343"/>
      <c r="E110" s="199" t="s">
        <v>16</v>
      </c>
      <c r="F110" s="195"/>
      <c r="G110" s="324"/>
      <c r="H110" s="195"/>
      <c r="I110" s="200" t="str">
        <f t="shared" si="103"/>
        <v>Bitte beschreiben oder ergänzende Unterlagen einreichen.</v>
      </c>
      <c r="J110" s="195"/>
      <c r="K110" s="544"/>
      <c r="M110" s="65"/>
      <c r="N110" s="65">
        <f t="shared" si="104"/>
        <v>0</v>
      </c>
      <c r="O110" s="65">
        <f t="shared" si="105"/>
        <v>0</v>
      </c>
      <c r="P110" s="65">
        <f t="shared" si="106"/>
        <v>0</v>
      </c>
    </row>
    <row r="111" spans="1:16" ht="36.6" customHeight="1" outlineLevel="1">
      <c r="A111" s="6" t="s">
        <v>3</v>
      </c>
      <c r="B111" s="198" t="s">
        <v>1252</v>
      </c>
      <c r="C111" s="331" t="s">
        <v>936</v>
      </c>
      <c r="E111" s="199" t="s">
        <v>13</v>
      </c>
      <c r="F111" s="195"/>
      <c r="G111" s="200"/>
      <c r="H111" s="195"/>
      <c r="I111" s="387">
        <v>0</v>
      </c>
      <c r="J111" s="195"/>
      <c r="K111" s="389"/>
      <c r="M111" s="65">
        <v>1</v>
      </c>
      <c r="N111" s="65">
        <v>5</v>
      </c>
      <c r="O111" s="65">
        <f t="shared" si="105"/>
        <v>0</v>
      </c>
      <c r="P111" s="65">
        <f t="shared" si="106"/>
        <v>0</v>
      </c>
    </row>
    <row r="112" spans="1:16" ht="30" outlineLevel="1">
      <c r="A112" s="6" t="s">
        <v>3</v>
      </c>
      <c r="B112" s="198" t="s">
        <v>1253</v>
      </c>
      <c r="C112" s="331" t="s">
        <v>510</v>
      </c>
      <c r="D112" s="195"/>
      <c r="E112" s="199" t="s">
        <v>11</v>
      </c>
      <c r="F112" s="195"/>
      <c r="G112" s="544"/>
      <c r="H112" s="195"/>
      <c r="I112" s="200" t="str">
        <f t="shared" ref="I112:I113" si="107" xml:space="preserve">
IF(E112="Muss-Kriterium", IF(LEFT(G112,1)="A","Keine Punkte für Muss-Kriterien",IF(LEFT(G112,1)="B",0.6,IF(LEFT(G112,1)="C","Ausschluss",IF(LEFT(G112,1)="N","Ausschluss","Ausschluss da Angabe fehlt")))),
IF(E112="Wertungsfrage",  IF(LEFT(G112,1)="A",1,IF(LEFT(G112,1)="B",0.6,IF(LEFT(G112,1)="C",0.4,IF(LEFT(G112,1)="N", 0, 0)))),
IF(E112="Information",        IF(LEFT(G112,1)="", "Bitte beschreiben oder ergänzende Unterlagen einreichen.")
)))</f>
        <v>Ausschluss da Angabe fehlt</v>
      </c>
      <c r="J112" s="195"/>
      <c r="K112" s="197"/>
      <c r="M112" s="65"/>
      <c r="N112" s="65">
        <f t="shared" ref="N112:N113" si="108" xml:space="preserve">
IF(E112="Muss-Kriterium", 0,
IF(E112="Wertungsfrage", 1,
IF(E112="Information", 0,
"FEHLER"
)))*M112</f>
        <v>0</v>
      </c>
      <c r="O112" s="65">
        <f t="shared" si="105"/>
        <v>0</v>
      </c>
      <c r="P112" s="65">
        <f t="shared" si="106"/>
        <v>1</v>
      </c>
    </row>
    <row r="113" spans="1:16" ht="30" outlineLevel="1">
      <c r="A113" s="6" t="s">
        <v>3</v>
      </c>
      <c r="B113" s="198" t="s">
        <v>1254</v>
      </c>
      <c r="C113" s="331" t="s">
        <v>357</v>
      </c>
      <c r="D113" s="343"/>
      <c r="E113" s="199" t="s">
        <v>16</v>
      </c>
      <c r="F113" s="195"/>
      <c r="G113" s="324"/>
      <c r="H113" s="195"/>
      <c r="I113" s="200" t="str">
        <f t="shared" si="107"/>
        <v>Bitte beschreiben oder ergänzende Unterlagen einreichen.</v>
      </c>
      <c r="J113" s="195"/>
      <c r="K113" s="544"/>
      <c r="M113" s="65"/>
      <c r="N113" s="65">
        <f t="shared" si="108"/>
        <v>0</v>
      </c>
      <c r="O113" s="65">
        <f t="shared" ref="O113" si="109">IF(E113="Muss-Kriterium",0,IF(ISNUMBER(I113),I113, "0" ))*M113</f>
        <v>0</v>
      </c>
      <c r="P113" s="65">
        <f t="shared" ref="P113" si="110">IFERROR(FIND("Ausschluss", I113),0)</f>
        <v>0</v>
      </c>
    </row>
    <row r="114" spans="1:16" s="385" customFormat="1" ht="30">
      <c r="A114" s="385" t="s">
        <v>3</v>
      </c>
      <c r="B114" s="198" t="s">
        <v>1156</v>
      </c>
      <c r="C114" s="23" t="s">
        <v>958</v>
      </c>
    </row>
    <row r="115" spans="1:16" ht="30" outlineLevel="1">
      <c r="A115" s="6" t="s">
        <v>3</v>
      </c>
      <c r="B115" s="198" t="s">
        <v>1255</v>
      </c>
      <c r="C115" s="331" t="s">
        <v>356</v>
      </c>
      <c r="E115" s="199" t="s">
        <v>16</v>
      </c>
      <c r="F115" s="195"/>
      <c r="G115" s="329"/>
      <c r="H115" s="195"/>
      <c r="I115" s="200" t="str">
        <f xml:space="preserve">
IF(E115="Muss-Kriterium", IF(LEFT(G115,1)="A","Keine Punkte für Muss-Kriterien",IF(LEFT(G115,1)="B",0.6,IF(LEFT(G115,1)="C","Ausschluss",IF(LEFT(G115,1)="N","Ausschluss","Ausschluss da Angabe fehlt")))),
IF(E115="Wertungsfrage",  IF(LEFT(G115,1)="A",1,IF(LEFT(G115,1)="B",0.6,IF(LEFT(G115,1)="C",0.4,IF(LEFT(G115,1)="N", 0, 0)))),
IF(E115="Information",        IF(LEFT(G115,1)="", "Bitte beschreiben oder ergänzende Unterlagen einreichen.")
)))</f>
        <v>Bitte beschreiben oder ergänzende Unterlagen einreichen.</v>
      </c>
      <c r="J115" s="195"/>
      <c r="K115" s="387"/>
      <c r="M115" s="65"/>
      <c r="N115" s="65">
        <f xml:space="preserve">
IF(E115="Muss-Kriterium", 0,
IF(E115="Wertungsfrage", 1,
IF(E115="Information", 0,
"FEHLER"
)))*M115</f>
        <v>0</v>
      </c>
      <c r="O115" s="65">
        <f>IF(E115="Muss-Kriterium",0,IF(ISNUMBER(I115),I115, "0" ))*M115</f>
        <v>0</v>
      </c>
      <c r="P115" s="65">
        <f>IFERROR(FIND("Ausschluss", I115),0)</f>
        <v>0</v>
      </c>
    </row>
    <row r="116" spans="1:16" ht="30" outlineLevel="1">
      <c r="A116" s="6" t="s">
        <v>3</v>
      </c>
      <c r="B116" s="198" t="s">
        <v>1256</v>
      </c>
      <c r="C116" s="331" t="s">
        <v>510</v>
      </c>
      <c r="E116" s="199" t="s">
        <v>16</v>
      </c>
      <c r="F116" s="195"/>
      <c r="G116" s="329"/>
      <c r="H116" s="195"/>
      <c r="I116" s="200" t="str">
        <f xml:space="preserve">
IF(E116="Muss-Kriterium", IF(LEFT(G116,1)="A","Keine Punkte für Muss-Kriterien",IF(LEFT(G116,1)="B",0.6,IF(LEFT(G116,1)="C","Ausschluss",IF(LEFT(G116,1)="N","Ausschluss","Ausschluss da Angabe fehlt")))),
IF(E116="Wertungsfrage",  IF(LEFT(G116,1)="A",1,IF(LEFT(G116,1)="B",0.6,IF(LEFT(G116,1)="C",0.4,IF(LEFT(G116,1)="N", 0, 0)))),
IF(E116="Information",        IF(LEFT(G116,1)="", "Bitte beschreiben oder ergänzende Unterlagen einreichen.")
)))</f>
        <v>Bitte beschreiben oder ergänzende Unterlagen einreichen.</v>
      </c>
      <c r="J116" s="195"/>
      <c r="K116" s="387"/>
      <c r="M116" s="65"/>
      <c r="N116" s="65">
        <f xml:space="preserve">
IF(E116="Muss-Kriterium", 0,
IF(E116="Wertungsfrage", 1,
IF(E116="Information", 0,
"FEHLER"
)))*M116</f>
        <v>0</v>
      </c>
      <c r="O116" s="65">
        <f>IF(E116="Muss-Kriterium",0,IF(ISNUMBER(I116),I116, "0" ))*M116</f>
        <v>0</v>
      </c>
      <c r="P116" s="65">
        <f>IFERROR(FIND("Ausschluss", I116),0)</f>
        <v>0</v>
      </c>
    </row>
    <row r="117" spans="1:16" ht="28.15" customHeight="1" outlineLevel="1">
      <c r="A117" s="6"/>
      <c r="B117" s="198" t="s">
        <v>1257</v>
      </c>
      <c r="C117" s="23" t="s">
        <v>937</v>
      </c>
      <c r="D117" s="195"/>
      <c r="E117" s="199"/>
      <c r="F117" s="195"/>
      <c r="G117" s="544"/>
      <c r="H117" s="195"/>
      <c r="I117" s="200"/>
      <c r="J117" s="195"/>
      <c r="K117" s="197"/>
      <c r="M117" s="65"/>
      <c r="N117" s="65"/>
      <c r="O117" s="65"/>
      <c r="P117" s="65"/>
    </row>
    <row r="118" spans="1:16" ht="30" outlineLevel="1">
      <c r="A118" s="6" t="s">
        <v>3</v>
      </c>
      <c r="B118" s="198" t="s">
        <v>1258</v>
      </c>
      <c r="C118" s="331" t="s">
        <v>37</v>
      </c>
      <c r="D118" s="343"/>
      <c r="E118" s="199" t="s">
        <v>16</v>
      </c>
      <c r="F118" s="195"/>
      <c r="G118" s="324"/>
      <c r="H118" s="195"/>
      <c r="I118" s="200" t="str">
        <f t="shared" ref="I118" si="111" xml:space="preserve">
IF(E118="Muss-Kriterium", IF(LEFT(G118,1)="A","Keine Punkte für Muss-Kriterien",IF(LEFT(G118,1)="B",0.6,IF(LEFT(G118,1)="C","Ausschluss",IF(LEFT(G118,1)="N","Ausschluss","Ausschluss da Angabe fehlt")))),
IF(E118="Wertungsfrage",  IF(LEFT(G118,1)="A",1,IF(LEFT(G118,1)="B",0.6,IF(LEFT(G118,1)="C",0.4,IF(LEFT(G118,1)="N", 0, 0)))),
IF(E118="Information",        IF(LEFT(G118,1)="", "Bitte beschreiben oder ergänzende Unterlagen einreichen.")
)))</f>
        <v>Bitte beschreiben oder ergänzende Unterlagen einreichen.</v>
      </c>
      <c r="J118" s="195"/>
      <c r="K118" s="544"/>
      <c r="M118" s="65"/>
      <c r="N118" s="65">
        <f t="shared" ref="N118" si="112" xml:space="preserve">
IF(E118="Muss-Kriterium", 0,
IF(E118="Wertungsfrage", 1,
IF(E118="Information", 0,
"FEHLER"
)))*M118</f>
        <v>0</v>
      </c>
      <c r="O118" s="65">
        <f t="shared" ref="O118" si="113">IF(E118="Muss-Kriterium",0,IF(ISNUMBER(I118),I118, "0" ))*M118</f>
        <v>0</v>
      </c>
      <c r="P118" s="65">
        <f t="shared" ref="P118" si="114">IFERROR(FIND("Ausschluss", I118),0)</f>
        <v>0</v>
      </c>
    </row>
    <row r="119" spans="1:16" ht="36.6" customHeight="1" outlineLevel="1">
      <c r="A119" s="6" t="s">
        <v>3</v>
      </c>
      <c r="B119" s="198" t="s">
        <v>1259</v>
      </c>
      <c r="C119" s="331" t="s">
        <v>936</v>
      </c>
      <c r="E119" s="199" t="s">
        <v>13</v>
      </c>
      <c r="F119" s="195"/>
      <c r="G119" s="200"/>
      <c r="H119" s="195"/>
      <c r="I119" s="387">
        <v>0</v>
      </c>
      <c r="J119" s="195"/>
      <c r="K119" s="389"/>
      <c r="M119" s="65">
        <v>1</v>
      </c>
      <c r="N119" s="65">
        <v>5</v>
      </c>
      <c r="O119" s="65">
        <f t="shared" ref="O119:O121" si="115">IF(E119="Muss-Kriterium",0,IF(ISNUMBER(I119),I119, "0" ))*M119</f>
        <v>0</v>
      </c>
      <c r="P119" s="65">
        <f t="shared" ref="P119:P121" si="116">IFERROR(FIND("Ausschluss", I119),0)</f>
        <v>0</v>
      </c>
    </row>
    <row r="120" spans="1:16" ht="30" outlineLevel="1">
      <c r="A120" s="6" t="s">
        <v>3</v>
      </c>
      <c r="B120" s="198" t="s">
        <v>1260</v>
      </c>
      <c r="C120" s="331" t="s">
        <v>510</v>
      </c>
      <c r="D120" s="195"/>
      <c r="E120" s="199" t="s">
        <v>11</v>
      </c>
      <c r="F120" s="195"/>
      <c r="G120" s="544"/>
      <c r="H120" s="195"/>
      <c r="I120" s="200" t="str">
        <f t="shared" ref="I120:I121" si="117" xml:space="preserve">
IF(E120="Muss-Kriterium", IF(LEFT(G120,1)="A","Keine Punkte für Muss-Kriterien",IF(LEFT(G120,1)="B",0.6,IF(LEFT(G120,1)="C","Ausschluss",IF(LEFT(G120,1)="N","Ausschluss","Ausschluss da Angabe fehlt")))),
IF(E120="Wertungsfrage",  IF(LEFT(G120,1)="A",1,IF(LEFT(G120,1)="B",0.6,IF(LEFT(G120,1)="C",0.4,IF(LEFT(G120,1)="N", 0, 0)))),
IF(E120="Information",        IF(LEFT(G120,1)="", "Bitte beschreiben oder ergänzende Unterlagen einreichen.")
)))</f>
        <v>Ausschluss da Angabe fehlt</v>
      </c>
      <c r="J120" s="195"/>
      <c r="K120" s="197"/>
      <c r="M120" s="65"/>
      <c r="N120" s="65">
        <f t="shared" ref="N120:N121" si="118" xml:space="preserve">
IF(E120="Muss-Kriterium", 0,
IF(E120="Wertungsfrage", 1,
IF(E120="Information", 0,
"FEHLER"
)))*M120</f>
        <v>0</v>
      </c>
      <c r="O120" s="65">
        <f t="shared" si="115"/>
        <v>0</v>
      </c>
      <c r="P120" s="65">
        <f t="shared" si="116"/>
        <v>1</v>
      </c>
    </row>
    <row r="121" spans="1:16" ht="28.9" customHeight="1" outlineLevel="1">
      <c r="A121" s="6" t="s">
        <v>3</v>
      </c>
      <c r="B121" s="198" t="s">
        <v>1261</v>
      </c>
      <c r="C121" s="331" t="s">
        <v>357</v>
      </c>
      <c r="D121" s="343"/>
      <c r="E121" s="199" t="s">
        <v>16</v>
      </c>
      <c r="F121" s="195"/>
      <c r="G121" s="324"/>
      <c r="H121" s="195"/>
      <c r="I121" s="200" t="str">
        <f t="shared" si="117"/>
        <v>Bitte beschreiben oder ergänzende Unterlagen einreichen.</v>
      </c>
      <c r="J121" s="195"/>
      <c r="K121" s="544"/>
      <c r="M121" s="65"/>
      <c r="N121" s="65">
        <f t="shared" si="118"/>
        <v>0</v>
      </c>
      <c r="O121" s="65">
        <f t="shared" si="115"/>
        <v>0</v>
      </c>
      <c r="P121" s="65">
        <f t="shared" si="116"/>
        <v>0</v>
      </c>
    </row>
    <row r="122" spans="1:16">
      <c r="A122" s="6"/>
      <c r="B122" s="201"/>
      <c r="C122" s="201"/>
      <c r="D122" s="195"/>
      <c r="E122" s="201"/>
      <c r="F122" s="195"/>
      <c r="G122" s="201"/>
      <c r="H122" s="195"/>
      <c r="I122" s="201"/>
      <c r="J122" s="195"/>
      <c r="K122" s="201"/>
    </row>
    <row r="123" spans="1:16" ht="30">
      <c r="B123" s="341"/>
      <c r="C123" s="195"/>
      <c r="D123" s="195"/>
      <c r="E123" s="195"/>
      <c r="F123" s="195"/>
      <c r="G123" s="195"/>
      <c r="H123" s="195"/>
      <c r="I123" s="195"/>
      <c r="J123" s="195"/>
      <c r="K123" s="195"/>
      <c r="M123" s="62" t="s">
        <v>255</v>
      </c>
      <c r="N123" s="62" t="s">
        <v>30</v>
      </c>
      <c r="O123" s="63" t="s">
        <v>31</v>
      </c>
      <c r="P123" s="64" t="s">
        <v>32</v>
      </c>
    </row>
    <row r="124" spans="1:16" ht="30">
      <c r="A124" s="6" t="s">
        <v>3</v>
      </c>
      <c r="B124" s="334" t="s">
        <v>192</v>
      </c>
      <c r="C124" s="335" t="s">
        <v>314</v>
      </c>
      <c r="D124" s="24"/>
      <c r="E124" s="23" t="s">
        <v>9</v>
      </c>
      <c r="F124" s="195"/>
      <c r="G124" s="23" t="s">
        <v>18</v>
      </c>
      <c r="H124" s="24" t="s">
        <v>3</v>
      </c>
      <c r="I124" s="23" t="s">
        <v>22</v>
      </c>
      <c r="J124" s="195"/>
      <c r="K124" s="23" t="s">
        <v>214</v>
      </c>
      <c r="L124" s="5" t="s">
        <v>3</v>
      </c>
      <c r="M124" s="14">
        <f>SUM(M125:M160)</f>
        <v>42</v>
      </c>
      <c r="N124" s="14">
        <f>SUM(N125:N160)</f>
        <v>50</v>
      </c>
      <c r="O124" s="14">
        <f>SUM(O125:O160)</f>
        <v>0</v>
      </c>
      <c r="P124" s="14">
        <f>SUM(P125:P160)</f>
        <v>11</v>
      </c>
    </row>
    <row r="125" spans="1:16" ht="30" outlineLevel="1">
      <c r="A125" s="6" t="s">
        <v>3</v>
      </c>
      <c r="B125" s="198" t="s">
        <v>193</v>
      </c>
      <c r="C125" s="331" t="s">
        <v>361</v>
      </c>
      <c r="D125" s="195"/>
      <c r="E125" s="199" t="s">
        <v>11</v>
      </c>
      <c r="F125" s="195"/>
      <c r="G125" s="544"/>
      <c r="H125" s="195"/>
      <c r="I125" s="200" t="str">
        <f t="shared" ref="I125:I127" si="119" xml:space="preserve">
IF(E125="Muss-Kriterium", IF(LEFT(G125,1)="A","Keine Punkte für Muss-Kriterien",IF(LEFT(G125,1)="B",0.6,IF(LEFT(G125,1)="C","Ausschluss",IF(LEFT(G125,1)="N","Ausschluss","Ausschluss da Angabe fehlt")))),
IF(E125="Wertungsfrage",  IF(LEFT(G125,1)="A",1,IF(LEFT(G125,1)="B",0.6,IF(LEFT(G125,1)="C",0.4,IF(LEFT(G125,1)="N", 0, 0)))),
IF(E125="Information",        IF(LEFT(G125,1)="", "Bitte beschreiben oder ergänzende Unterlagen einreichen.")
)))</f>
        <v>Ausschluss da Angabe fehlt</v>
      </c>
      <c r="J125" s="195"/>
      <c r="K125" s="197"/>
      <c r="M125" s="65"/>
      <c r="N125" s="65">
        <f t="shared" ref="N125:N127" si="120" xml:space="preserve">
IF(E125="Muss-Kriterium", 0,
IF(E125="Wertungsfrage", 1,
IF(E125="Information", 0,
"FEHLER"
)))*M125</f>
        <v>0</v>
      </c>
      <c r="O125" s="65">
        <f t="shared" ref="O125:O127" si="121">IF(E125="Muss-Kriterium",0,IF(ISNUMBER(I125),I125, "0" ))*M125</f>
        <v>0</v>
      </c>
      <c r="P125" s="65">
        <f t="shared" ref="P125:P127" si="122">IFERROR(FIND("Ausschluss", I125),0)</f>
        <v>1</v>
      </c>
    </row>
    <row r="126" spans="1:16" ht="30" outlineLevel="1">
      <c r="A126" s="6" t="s">
        <v>3</v>
      </c>
      <c r="B126" s="198" t="s">
        <v>194</v>
      </c>
      <c r="C126" s="331" t="s">
        <v>511</v>
      </c>
      <c r="D126" s="195"/>
      <c r="E126" s="199" t="s">
        <v>11</v>
      </c>
      <c r="F126" s="195"/>
      <c r="G126" s="544"/>
      <c r="H126" s="195"/>
      <c r="I126" s="200" t="str">
        <f t="shared" si="119"/>
        <v>Ausschluss da Angabe fehlt</v>
      </c>
      <c r="J126" s="195"/>
      <c r="K126" s="197"/>
      <c r="M126" s="65"/>
      <c r="N126" s="65">
        <f t="shared" si="120"/>
        <v>0</v>
      </c>
      <c r="O126" s="65">
        <f t="shared" si="121"/>
        <v>0</v>
      </c>
      <c r="P126" s="65">
        <f t="shared" si="122"/>
        <v>1</v>
      </c>
    </row>
    <row r="127" spans="1:16" ht="30" outlineLevel="1">
      <c r="A127" s="6" t="s">
        <v>3</v>
      </c>
      <c r="B127" s="198" t="s">
        <v>195</v>
      </c>
      <c r="C127" s="331" t="s">
        <v>362</v>
      </c>
      <c r="D127" s="195"/>
      <c r="E127" s="199" t="s">
        <v>11</v>
      </c>
      <c r="F127" s="195"/>
      <c r="G127" s="544"/>
      <c r="H127" s="195"/>
      <c r="I127" s="200" t="str">
        <f t="shared" si="119"/>
        <v>Ausschluss da Angabe fehlt</v>
      </c>
      <c r="J127" s="195"/>
      <c r="K127" s="197"/>
      <c r="M127" s="65"/>
      <c r="N127" s="65">
        <f t="shared" si="120"/>
        <v>0</v>
      </c>
      <c r="O127" s="65">
        <f t="shared" si="121"/>
        <v>0</v>
      </c>
      <c r="P127" s="65">
        <f t="shared" si="122"/>
        <v>1</v>
      </c>
    </row>
    <row r="128" spans="1:16" ht="28.15" customHeight="1" outlineLevel="1">
      <c r="A128" s="6" t="s">
        <v>3</v>
      </c>
      <c r="B128" s="198" t="s">
        <v>528</v>
      </c>
      <c r="C128" s="23" t="s">
        <v>363</v>
      </c>
      <c r="D128" s="195"/>
      <c r="E128" s="199" t="s">
        <v>11</v>
      </c>
      <c r="F128" s="195"/>
      <c r="G128" s="544"/>
      <c r="H128" s="195"/>
      <c r="I128" s="200" t="str">
        <f t="shared" ref="I128" si="123" xml:space="preserve">
IF(E128="Muss-Kriterium", IF(LEFT(G128,1)="A","Keine Punkte für Muss-Kriterien",IF(LEFT(G128,1)="B",0.6,IF(LEFT(G128,1)="C","Ausschluss",IF(LEFT(G128,1)="N","Ausschluss","Ausschluss da Angabe fehlt")))),
IF(E128="Wertungsfrage",  IF(LEFT(G128,1)="A",1,IF(LEFT(G128,1)="B",0.6,IF(LEFT(G128,1)="C",0.4,IF(LEFT(G128,1)="N", 0, 0)))),
IF(E128="Information",        IF(LEFT(G128,1)="", "Bitte beschreiben oder ergänzende Unterlagen einreichen.")
)))</f>
        <v>Ausschluss da Angabe fehlt</v>
      </c>
      <c r="J128" s="195"/>
      <c r="K128" s="197"/>
      <c r="M128" s="65"/>
      <c r="N128" s="65">
        <f t="shared" ref="N128" si="124" xml:space="preserve">
IF(E128="Muss-Kriterium", 0,
IF(E128="Wertungsfrage", 1,
IF(E128="Information", 0,
"FEHLER"
)))*M128</f>
        <v>0</v>
      </c>
      <c r="O128" s="65">
        <f t="shared" ref="O128:O130" si="125">IF(E128="Muss-Kriterium",0,IF(ISNUMBER(I128),I128, "0" ))*M128</f>
        <v>0</v>
      </c>
      <c r="P128" s="65">
        <f t="shared" ref="P128:P130" si="126">IFERROR(FIND("Ausschluss", I128),0)</f>
        <v>1</v>
      </c>
    </row>
    <row r="129" spans="1:16" ht="36.6" customHeight="1" outlineLevel="1">
      <c r="A129" s="6" t="s">
        <v>3</v>
      </c>
      <c r="B129" s="198" t="s">
        <v>529</v>
      </c>
      <c r="C129" s="331" t="s">
        <v>871</v>
      </c>
      <c r="E129" s="199" t="s">
        <v>13</v>
      </c>
      <c r="F129" s="195"/>
      <c r="G129" s="200"/>
      <c r="H129" s="195"/>
      <c r="I129" s="387"/>
      <c r="J129" s="195"/>
      <c r="K129" s="389"/>
      <c r="M129" s="65">
        <v>1</v>
      </c>
      <c r="N129" s="65">
        <v>5</v>
      </c>
      <c r="O129" s="65">
        <f t="shared" si="125"/>
        <v>0</v>
      </c>
      <c r="P129" s="65">
        <f t="shared" si="126"/>
        <v>0</v>
      </c>
    </row>
    <row r="130" spans="1:16" ht="30" outlineLevel="1">
      <c r="A130" s="6" t="s">
        <v>3</v>
      </c>
      <c r="B130" s="198" t="s">
        <v>530</v>
      </c>
      <c r="C130" s="199" t="s">
        <v>364</v>
      </c>
      <c r="D130" s="195"/>
      <c r="E130" s="199" t="s">
        <v>13</v>
      </c>
      <c r="F130" s="195"/>
      <c r="G130" s="544"/>
      <c r="H130" s="195"/>
      <c r="I130" s="200">
        <f t="shared" ref="I130" si="127" xml:space="preserve">
IF(E130="Muss-Kriterium", IF(LEFT(G130,1)="A","Keine Punkte für Muss-Kriterien",IF(LEFT(G130,1)="B",0.6,IF(LEFT(G130,1)="C","Ausschluss",IF(LEFT(G130,1)="N","Ausschluss","Ausschluss da Angabe fehlt")))),
IF(E130="Wertungsfrage",  IF(LEFT(G130,1)="A",1,IF(LEFT(G130,1)="B",0.6,IF(LEFT(G130,1)="C",0.4,IF(LEFT(G130,1)="N", 0, 0)))),
IF(E130="Information",        IF(LEFT(G130,1)="", "Bitte beschreiben oder ergänzende Unterlagen einreichen.")
)))</f>
        <v>0</v>
      </c>
      <c r="J130" s="195"/>
      <c r="K130" s="197"/>
      <c r="M130" s="65">
        <v>1</v>
      </c>
      <c r="N130" s="65">
        <v>1</v>
      </c>
      <c r="O130" s="65">
        <f t="shared" si="125"/>
        <v>0</v>
      </c>
      <c r="P130" s="65">
        <f t="shared" si="126"/>
        <v>0</v>
      </c>
    </row>
    <row r="131" spans="1:16" ht="28.15" customHeight="1" outlineLevel="1">
      <c r="A131" s="6"/>
      <c r="B131" s="198" t="s">
        <v>531</v>
      </c>
      <c r="C131" s="23" t="s">
        <v>369</v>
      </c>
      <c r="D131" s="195"/>
      <c r="E131" s="199"/>
      <c r="F131" s="195"/>
      <c r="G131" s="544"/>
      <c r="H131" s="195"/>
      <c r="I131" s="200"/>
      <c r="J131" s="195"/>
      <c r="K131" s="197"/>
      <c r="M131" s="65"/>
      <c r="N131" s="65"/>
      <c r="O131" s="65"/>
      <c r="P131" s="65"/>
    </row>
    <row r="132" spans="1:16" ht="75" outlineLevel="1">
      <c r="A132" s="6"/>
      <c r="B132" s="198" t="s">
        <v>532</v>
      </c>
      <c r="C132" s="331" t="s">
        <v>872</v>
      </c>
      <c r="D132" s="195"/>
      <c r="E132" s="199" t="s">
        <v>11</v>
      </c>
      <c r="F132" s="195"/>
      <c r="G132" s="544"/>
      <c r="H132" s="195"/>
      <c r="I132" s="200" t="str">
        <f t="shared" ref="I132:I136" si="128" xml:space="preserve">
IF(E132="Muss-Kriterium", IF(LEFT(G132,1)="A","Keine Punkte für Muss-Kriterien",IF(LEFT(G132,1)="B",0.6,IF(LEFT(G132,1)="C","Ausschluss",IF(LEFT(G132,1)="N","Ausschluss","Ausschluss da Angabe fehlt")))),
IF(E132="Wertungsfrage",  IF(LEFT(G132,1)="A",1,IF(LEFT(G132,1)="B",0.6,IF(LEFT(G132,1)="C",0.4,IF(LEFT(G132,1)="N", 0, 0)))),
IF(E132="Information",        IF(LEFT(G132,1)="", "Bitte beschreiben oder ergänzende Unterlagen einreichen.")
)))</f>
        <v>Ausschluss da Angabe fehlt</v>
      </c>
      <c r="J132" s="195"/>
      <c r="K132" s="197"/>
      <c r="M132" s="65"/>
      <c r="N132" s="65">
        <f t="shared" ref="N132" si="129" xml:space="preserve">
IF(E132="Muss-Kriterium", 0,
IF(E132="Wertungsfrage", 1,
IF(E132="Information", 0,
"FEHLER"
)))*M132</f>
        <v>0</v>
      </c>
      <c r="O132" s="65">
        <f t="shared" ref="O132:O136" si="130">IF(E132="Muss-Kriterium",0,IF(ISNUMBER(I132),I132, "0" ))*M132</f>
        <v>0</v>
      </c>
      <c r="P132" s="65">
        <f t="shared" ref="P132:P136" si="131">IFERROR(FIND("Ausschluss", I132),0)</f>
        <v>1</v>
      </c>
    </row>
    <row r="133" spans="1:16" ht="36.6" customHeight="1" outlineLevel="1">
      <c r="A133" s="6" t="s">
        <v>3</v>
      </c>
      <c r="B133" s="198" t="s">
        <v>1262</v>
      </c>
      <c r="C133" s="199" t="s">
        <v>365</v>
      </c>
      <c r="E133" s="199" t="s">
        <v>11</v>
      </c>
      <c r="F133" s="195"/>
      <c r="G133" s="544"/>
      <c r="H133" s="195"/>
      <c r="I133" s="200" t="str">
        <f t="shared" ref="I133" si="132" xml:space="preserve">
IF(E133="Muss-Kriterium", IF(LEFT(G133,1)="A","Keine Punkte für Muss-Kriterien",IF(LEFT(G133,1)="B",0.6,IF(LEFT(G133,1)="C","Ausschluss",IF(LEFT(G133,1)="N","Ausschluss","Ausschluss da Angabe fehlt")))),
IF(E133="Wertungsfrage",  IF(LEFT(G133,1)="A",1,IF(LEFT(G133,1)="B",0.6,IF(LEFT(G133,1)="C",0.4,IF(LEFT(G133,1)="N", 0, 0)))),
IF(E133="Information",        IF(LEFT(G133,1)="", "Bitte beschreiben oder ergänzende Unterlagen einreichen.")
)))</f>
        <v>Ausschluss da Angabe fehlt</v>
      </c>
      <c r="J133" s="195"/>
      <c r="K133" s="197"/>
      <c r="M133" s="65"/>
      <c r="N133" s="65">
        <f t="shared" ref="N133" si="133" xml:space="preserve">
IF(E133="Muss-Kriterium", 0,
IF(E133="Wertungsfrage", 1,
IF(E133="Information", 0,
"FEHLER"
)))*M133</f>
        <v>0</v>
      </c>
      <c r="O133" s="65">
        <f t="shared" ref="O133" si="134">IF(E133="Muss-Kriterium",0,IF(ISNUMBER(I133),I133, "0" ))*M133</f>
        <v>0</v>
      </c>
      <c r="P133" s="65">
        <f t="shared" ref="P133" si="135">IFERROR(FIND("Ausschluss", I133),0)</f>
        <v>1</v>
      </c>
    </row>
    <row r="134" spans="1:16" ht="36.6" customHeight="1" outlineLevel="1">
      <c r="A134" s="6" t="s">
        <v>3</v>
      </c>
      <c r="B134" s="198" t="s">
        <v>1005</v>
      </c>
      <c r="C134" s="331" t="s">
        <v>366</v>
      </c>
      <c r="E134" s="199" t="s">
        <v>13</v>
      </c>
      <c r="F134" s="195"/>
      <c r="G134" s="544"/>
      <c r="H134" s="195"/>
      <c r="I134" s="200">
        <f t="shared" si="128"/>
        <v>0</v>
      </c>
      <c r="J134" s="195"/>
      <c r="K134" s="197"/>
      <c r="M134" s="65">
        <v>5</v>
      </c>
      <c r="N134" s="65">
        <v>5</v>
      </c>
      <c r="O134" s="65">
        <f t="shared" si="130"/>
        <v>0</v>
      </c>
      <c r="P134" s="65">
        <f t="shared" si="131"/>
        <v>0</v>
      </c>
    </row>
    <row r="135" spans="1:16" ht="36.6" customHeight="1" outlineLevel="1">
      <c r="A135" s="6" t="s">
        <v>3</v>
      </c>
      <c r="B135" s="198" t="s">
        <v>1006</v>
      </c>
      <c r="C135" s="331" t="s">
        <v>367</v>
      </c>
      <c r="E135" s="199" t="s">
        <v>13</v>
      </c>
      <c r="F135" s="195"/>
      <c r="G135" s="544"/>
      <c r="H135" s="195"/>
      <c r="I135" s="200">
        <f t="shared" si="128"/>
        <v>0</v>
      </c>
      <c r="J135" s="195"/>
      <c r="K135" s="197"/>
      <c r="M135" s="65">
        <v>5</v>
      </c>
      <c r="N135" s="65">
        <v>5</v>
      </c>
      <c r="O135" s="65">
        <f t="shared" si="130"/>
        <v>0</v>
      </c>
      <c r="P135" s="65">
        <f t="shared" si="131"/>
        <v>0</v>
      </c>
    </row>
    <row r="136" spans="1:16" ht="36.6" customHeight="1" outlineLevel="1">
      <c r="A136" s="6" t="s">
        <v>3</v>
      </c>
      <c r="B136" s="198" t="s">
        <v>1008</v>
      </c>
      <c r="C136" s="331" t="s">
        <v>368</v>
      </c>
      <c r="E136" s="199" t="s">
        <v>13</v>
      </c>
      <c r="F136" s="195"/>
      <c r="G136" s="544"/>
      <c r="H136" s="195"/>
      <c r="I136" s="200">
        <f t="shared" si="128"/>
        <v>0</v>
      </c>
      <c r="J136" s="195"/>
      <c r="K136" s="197"/>
      <c r="M136" s="65">
        <v>5</v>
      </c>
      <c r="N136" s="65">
        <v>5</v>
      </c>
      <c r="O136" s="65">
        <f t="shared" si="130"/>
        <v>0</v>
      </c>
      <c r="P136" s="65">
        <f t="shared" si="131"/>
        <v>0</v>
      </c>
    </row>
    <row r="137" spans="1:16" ht="28.15" customHeight="1" outlineLevel="1">
      <c r="A137" s="6"/>
      <c r="B137" s="198" t="s">
        <v>1010</v>
      </c>
      <c r="C137" s="23" t="s">
        <v>370</v>
      </c>
      <c r="D137" s="195"/>
      <c r="E137" s="199"/>
      <c r="F137" s="195"/>
      <c r="G137" s="544"/>
      <c r="H137" s="195"/>
      <c r="I137" s="200"/>
      <c r="J137" s="195"/>
      <c r="K137" s="197"/>
      <c r="M137" s="65"/>
      <c r="N137" s="65"/>
      <c r="O137" s="65"/>
      <c r="P137" s="65"/>
    </row>
    <row r="138" spans="1:16" ht="28.9" customHeight="1" outlineLevel="1">
      <c r="A138" s="6"/>
      <c r="B138" s="198" t="s">
        <v>1011</v>
      </c>
      <c r="C138" s="331" t="s">
        <v>37</v>
      </c>
      <c r="D138" s="343"/>
      <c r="E138" s="199" t="s">
        <v>16</v>
      </c>
      <c r="F138" s="195"/>
      <c r="G138" s="324"/>
      <c r="H138" s="195"/>
      <c r="I138" s="200" t="str">
        <f t="shared" ref="I138:I139" si="136" xml:space="preserve">
IF(E138="Muss-Kriterium", IF(LEFT(G138,1)="A","Keine Punkte für Muss-Kriterien",IF(LEFT(G138,1)="B",0.6,IF(LEFT(G138,1)="C","Ausschluss",IF(LEFT(G138,1)="N","Ausschluss","Ausschluss da Angabe fehlt")))),
IF(E138="Wertungsfrage",  IF(LEFT(G138,1)="A",1,IF(LEFT(G138,1)="B",0.6,IF(LEFT(G138,1)="C",0.4,IF(LEFT(G138,1)="N", 0, 0)))),
IF(E138="Information",        IF(LEFT(G138,1)="", "Bitte beschreiben oder ergänzende Unterlagen einreichen.")
)))</f>
        <v>Bitte beschreiben oder ergänzende Unterlagen einreichen.</v>
      </c>
      <c r="J138" s="195"/>
      <c r="K138" s="544"/>
      <c r="M138" s="65"/>
      <c r="N138" s="65">
        <f t="shared" ref="N138:N139" si="137" xml:space="preserve">
IF(E138="Muss-Kriterium", 0,
IF(E138="Wertungsfrage", 1,
IF(E138="Information", 0,
"FEHLER"
)))*M138</f>
        <v>0</v>
      </c>
      <c r="O138" s="65">
        <f t="shared" ref="O138:O139" si="138">IF(E138="Muss-Kriterium",0,IF(ISNUMBER(I138),I138, "0" ))*M138</f>
        <v>0</v>
      </c>
      <c r="P138" s="65">
        <f t="shared" ref="P138:P139" si="139">IFERROR(FIND("Ausschluss", I138),0)</f>
        <v>0</v>
      </c>
    </row>
    <row r="139" spans="1:16" ht="36.6" customHeight="1" outlineLevel="1">
      <c r="A139" s="6" t="s">
        <v>3</v>
      </c>
      <c r="B139" s="198" t="s">
        <v>1012</v>
      </c>
      <c r="C139" s="199" t="s">
        <v>371</v>
      </c>
      <c r="D139" s="195"/>
      <c r="E139" s="199" t="s">
        <v>11</v>
      </c>
      <c r="F139" s="195"/>
      <c r="G139" s="544"/>
      <c r="H139" s="195"/>
      <c r="I139" s="200" t="str">
        <f t="shared" si="136"/>
        <v>Ausschluss da Angabe fehlt</v>
      </c>
      <c r="J139" s="195"/>
      <c r="K139" s="197"/>
      <c r="M139" s="65"/>
      <c r="N139" s="65">
        <f t="shared" si="137"/>
        <v>0</v>
      </c>
      <c r="O139" s="65">
        <f t="shared" si="138"/>
        <v>0</v>
      </c>
      <c r="P139" s="65">
        <f t="shared" si="139"/>
        <v>1</v>
      </c>
    </row>
    <row r="140" spans="1:16" ht="36.6" customHeight="1" outlineLevel="1">
      <c r="A140" s="6" t="s">
        <v>3</v>
      </c>
      <c r="B140" s="198" t="s">
        <v>1014</v>
      </c>
      <c r="C140" s="331" t="s">
        <v>508</v>
      </c>
      <c r="E140" s="199" t="s">
        <v>11</v>
      </c>
      <c r="F140" s="195"/>
      <c r="G140" s="544"/>
      <c r="H140" s="195"/>
      <c r="I140" s="200" t="str">
        <f t="shared" ref="I140" si="140" xml:space="preserve">
IF(E140="Muss-Kriterium", IF(LEFT(G140,1)="A","Keine Punkte für Muss-Kriterien",IF(LEFT(G140,1)="B",0.6,IF(LEFT(G140,1)="C","Ausschluss",IF(LEFT(G140,1)="N","Ausschluss","Ausschluss da Angabe fehlt")))),
IF(E140="Wertungsfrage",  IF(LEFT(G140,1)="A",1,IF(LEFT(G140,1)="B",0.6,IF(LEFT(G140,1)="C",0.4,IF(LEFT(G140,1)="N", 0, 0)))),
IF(E140="Information",        IF(LEFT(G140,1)="", "Bitte beschreiben oder ergänzende Unterlagen einreichen.")
)))</f>
        <v>Ausschluss da Angabe fehlt</v>
      </c>
      <c r="J140" s="195"/>
      <c r="K140" s="197"/>
      <c r="M140" s="65"/>
      <c r="N140" s="65">
        <f t="shared" ref="N140" si="141" xml:space="preserve">
IF(E140="Muss-Kriterium", 0,
IF(E140="Wertungsfrage", 1,
IF(E140="Information", 0,
"FEHLER"
)))*M140</f>
        <v>0</v>
      </c>
      <c r="O140" s="65">
        <f t="shared" ref="O140" si="142">IF(E140="Muss-Kriterium",0,IF(ISNUMBER(I140),I140, "0" ))*M140</f>
        <v>0</v>
      </c>
      <c r="P140" s="65">
        <f t="shared" ref="P140" si="143">IFERROR(FIND("Ausschluss", I140),0)</f>
        <v>1</v>
      </c>
    </row>
    <row r="141" spans="1:16" ht="28.15" customHeight="1" outlineLevel="1">
      <c r="A141" s="6"/>
      <c r="B141" s="198" t="s">
        <v>1063</v>
      </c>
      <c r="C141" s="23" t="s">
        <v>372</v>
      </c>
      <c r="D141" s="195"/>
      <c r="E141" s="199"/>
      <c r="F141" s="195"/>
      <c r="G141" s="544"/>
      <c r="H141" s="195"/>
      <c r="I141" s="200"/>
      <c r="J141" s="195"/>
      <c r="K141" s="197"/>
      <c r="M141" s="65"/>
      <c r="N141" s="65"/>
      <c r="O141" s="65"/>
      <c r="P141" s="65"/>
    </row>
    <row r="142" spans="1:16" ht="28.9" customHeight="1" outlineLevel="1">
      <c r="A142" s="6"/>
      <c r="B142" s="198" t="s">
        <v>1064</v>
      </c>
      <c r="C142" s="331" t="s">
        <v>37</v>
      </c>
      <c r="D142" s="343"/>
      <c r="E142" s="199" t="s">
        <v>16</v>
      </c>
      <c r="F142" s="195"/>
      <c r="G142" s="324"/>
      <c r="H142" s="195"/>
      <c r="I142" s="200" t="str">
        <f t="shared" ref="I142:I143" si="144" xml:space="preserve">
IF(E142="Muss-Kriterium", IF(LEFT(G142,1)="A","Keine Punkte für Muss-Kriterien",IF(LEFT(G142,1)="B",0.6,IF(LEFT(G142,1)="C","Ausschluss",IF(LEFT(G142,1)="N","Ausschluss","Ausschluss da Angabe fehlt")))),
IF(E142="Wertungsfrage",  IF(LEFT(G142,1)="A",1,IF(LEFT(G142,1)="B",0.6,IF(LEFT(G142,1)="C",0.4,IF(LEFT(G142,1)="N", 0, 0)))),
IF(E142="Information",        IF(LEFT(G142,1)="", "Bitte beschreiben oder ergänzende Unterlagen einreichen.")
)))</f>
        <v>Bitte beschreiben oder ergänzende Unterlagen einreichen.</v>
      </c>
      <c r="J142" s="195"/>
      <c r="K142" s="544"/>
      <c r="M142" s="65"/>
      <c r="N142" s="65">
        <f t="shared" ref="N142:N143" si="145" xml:space="preserve">
IF(E142="Muss-Kriterium", 0,
IF(E142="Wertungsfrage", 1,
IF(E142="Information", 0,
"FEHLER"
)))*M142</f>
        <v>0</v>
      </c>
      <c r="O142" s="65">
        <f t="shared" ref="O142:O143" si="146">IF(E142="Muss-Kriterium",0,IF(ISNUMBER(I142),I142, "0" ))*M142</f>
        <v>0</v>
      </c>
      <c r="P142" s="65">
        <f t="shared" ref="P142:P143" si="147">IFERROR(FIND("Ausschluss", I142),0)</f>
        <v>0</v>
      </c>
    </row>
    <row r="143" spans="1:16" ht="36.6" customHeight="1" outlineLevel="1">
      <c r="A143" s="6" t="s">
        <v>3</v>
      </c>
      <c r="B143" s="198" t="s">
        <v>1263</v>
      </c>
      <c r="C143" s="331" t="s">
        <v>373</v>
      </c>
      <c r="D143" s="195"/>
      <c r="E143" s="199" t="s">
        <v>11</v>
      </c>
      <c r="F143" s="195"/>
      <c r="G143" s="544"/>
      <c r="H143" s="195"/>
      <c r="I143" s="200" t="str">
        <f t="shared" si="144"/>
        <v>Ausschluss da Angabe fehlt</v>
      </c>
      <c r="J143" s="195"/>
      <c r="K143" s="197"/>
      <c r="M143" s="65"/>
      <c r="N143" s="65">
        <f t="shared" si="145"/>
        <v>0</v>
      </c>
      <c r="O143" s="65">
        <f t="shared" si="146"/>
        <v>0</v>
      </c>
      <c r="P143" s="65">
        <f t="shared" si="147"/>
        <v>1</v>
      </c>
    </row>
    <row r="144" spans="1:16" ht="36.6" customHeight="1" outlineLevel="1">
      <c r="A144" s="6" t="s">
        <v>3</v>
      </c>
      <c r="B144" s="198" t="s">
        <v>1264</v>
      </c>
      <c r="C144" s="331" t="s">
        <v>374</v>
      </c>
      <c r="D144" s="343"/>
      <c r="E144" s="199" t="s">
        <v>16</v>
      </c>
      <c r="F144" s="195"/>
      <c r="G144" s="324"/>
      <c r="H144" s="195"/>
      <c r="I144" s="200" t="str">
        <f t="shared" ref="I144:I148" si="148" xml:space="preserve">
IF(E144="Muss-Kriterium", IF(LEFT(G144,1)="A","Keine Punkte für Muss-Kriterien",IF(LEFT(G144,1)="B",0.6,IF(LEFT(G144,1)="C","Ausschluss",IF(LEFT(G144,1)="N","Ausschluss","Ausschluss da Angabe fehlt")))),
IF(E144="Wertungsfrage",  IF(LEFT(G144,1)="A",1,IF(LEFT(G144,1)="B",0.6,IF(LEFT(G144,1)="C",0.4,IF(LEFT(G144,1)="N", 0, 0)))),
IF(E144="Information",        IF(LEFT(G144,1)="", "Bitte beschreiben oder ergänzende Unterlagen einreichen.")
)))</f>
        <v>Bitte beschreiben oder ergänzende Unterlagen einreichen.</v>
      </c>
      <c r="J144" s="195"/>
      <c r="K144" s="544"/>
      <c r="M144" s="65"/>
      <c r="N144" s="65">
        <f t="shared" ref="N144" si="149" xml:space="preserve">
IF(E144="Muss-Kriterium", 0,
IF(E144="Wertungsfrage", 1,
IF(E144="Information", 0,
"FEHLER"
)))*M144</f>
        <v>0</v>
      </c>
      <c r="O144" s="65">
        <f t="shared" ref="O144:O148" si="150">IF(E144="Muss-Kriterium",0,IF(ISNUMBER(I144),I144, "0" ))*M144</f>
        <v>0</v>
      </c>
      <c r="P144" s="65">
        <f t="shared" ref="P144:P148" si="151">IFERROR(FIND("Ausschluss", I144),0)</f>
        <v>0</v>
      </c>
    </row>
    <row r="145" spans="1:16" ht="28.9" customHeight="1" outlineLevel="1">
      <c r="A145" s="6" t="s">
        <v>3</v>
      </c>
      <c r="B145" s="198" t="s">
        <v>1265</v>
      </c>
      <c r="C145" s="331" t="s">
        <v>375</v>
      </c>
      <c r="E145" s="199" t="s">
        <v>13</v>
      </c>
      <c r="F145" s="195"/>
      <c r="G145" s="544"/>
      <c r="H145" s="195"/>
      <c r="I145" s="200">
        <f t="shared" si="148"/>
        <v>0</v>
      </c>
      <c r="J145" s="195"/>
      <c r="K145" s="197"/>
      <c r="M145" s="65">
        <v>3</v>
      </c>
      <c r="N145" s="65">
        <v>3</v>
      </c>
      <c r="O145" s="65">
        <f t="shared" si="150"/>
        <v>0</v>
      </c>
      <c r="P145" s="65">
        <f t="shared" si="151"/>
        <v>0</v>
      </c>
    </row>
    <row r="146" spans="1:16" ht="29.45" customHeight="1" outlineLevel="1">
      <c r="A146" s="6" t="s">
        <v>3</v>
      </c>
      <c r="B146" s="198" t="s">
        <v>1266</v>
      </c>
      <c r="C146" s="331" t="s">
        <v>376</v>
      </c>
      <c r="E146" s="199" t="s">
        <v>13</v>
      </c>
      <c r="F146" s="195"/>
      <c r="G146" s="544"/>
      <c r="H146" s="195"/>
      <c r="I146" s="200">
        <f t="shared" si="148"/>
        <v>0</v>
      </c>
      <c r="J146" s="195"/>
      <c r="K146" s="197"/>
      <c r="M146" s="65">
        <v>3</v>
      </c>
      <c r="N146" s="65">
        <v>3</v>
      </c>
      <c r="O146" s="65">
        <f t="shared" si="150"/>
        <v>0</v>
      </c>
      <c r="P146" s="65">
        <f t="shared" si="151"/>
        <v>0</v>
      </c>
    </row>
    <row r="147" spans="1:16" ht="29.45" customHeight="1" outlineLevel="1">
      <c r="A147" s="6" t="s">
        <v>3</v>
      </c>
      <c r="B147" s="198" t="s">
        <v>1267</v>
      </c>
      <c r="C147" s="331" t="s">
        <v>377</v>
      </c>
      <c r="E147" s="199" t="s">
        <v>13</v>
      </c>
      <c r="F147" s="195"/>
      <c r="G147" s="544"/>
      <c r="H147" s="195"/>
      <c r="I147" s="200">
        <f t="shared" si="148"/>
        <v>0</v>
      </c>
      <c r="J147" s="195"/>
      <c r="K147" s="197"/>
      <c r="M147" s="65">
        <v>3</v>
      </c>
      <c r="N147" s="65">
        <v>3</v>
      </c>
      <c r="O147" s="65">
        <f t="shared" si="150"/>
        <v>0</v>
      </c>
      <c r="P147" s="65">
        <f t="shared" si="151"/>
        <v>0</v>
      </c>
    </row>
    <row r="148" spans="1:16" ht="29.45" customHeight="1" outlineLevel="1">
      <c r="A148" s="6" t="s">
        <v>3</v>
      </c>
      <c r="B148" s="198" t="s">
        <v>1268</v>
      </c>
      <c r="C148" s="331" t="s">
        <v>378</v>
      </c>
      <c r="E148" s="199" t="s">
        <v>13</v>
      </c>
      <c r="F148" s="195"/>
      <c r="G148" s="544"/>
      <c r="H148" s="195"/>
      <c r="I148" s="200">
        <f t="shared" si="148"/>
        <v>0</v>
      </c>
      <c r="J148" s="195"/>
      <c r="K148" s="197"/>
      <c r="M148" s="65">
        <v>3</v>
      </c>
      <c r="N148" s="65">
        <v>3</v>
      </c>
      <c r="O148" s="65">
        <f t="shared" si="150"/>
        <v>0</v>
      </c>
      <c r="P148" s="65">
        <f t="shared" si="151"/>
        <v>0</v>
      </c>
    </row>
    <row r="149" spans="1:16" ht="29.45" customHeight="1" outlineLevel="1">
      <c r="A149" s="6" t="s">
        <v>3</v>
      </c>
      <c r="B149" s="198" t="s">
        <v>1269</v>
      </c>
      <c r="C149" s="331" t="s">
        <v>379</v>
      </c>
      <c r="D149" s="195"/>
      <c r="E149" s="199" t="s">
        <v>11</v>
      </c>
      <c r="F149" s="195"/>
      <c r="G149" s="544"/>
      <c r="H149" s="195"/>
      <c r="I149" s="200" t="str">
        <f t="shared" ref="I149" si="152" xml:space="preserve">
IF(E149="Muss-Kriterium", IF(LEFT(G149,1)="A","Keine Punkte für Muss-Kriterien",IF(LEFT(G149,1)="B",0.6,IF(LEFT(G149,1)="C","Ausschluss",IF(LEFT(G149,1)="N","Ausschluss","Ausschluss da Angabe fehlt")))),
IF(E149="Wertungsfrage",  IF(LEFT(G149,1)="A",1,IF(LEFT(G149,1)="B",0.6,IF(LEFT(G149,1)="C",0.4,IF(LEFT(G149,1)="N", 0, 0)))),
IF(E149="Information",        IF(LEFT(G149,1)="", "Bitte beschreiben oder ergänzende Unterlagen einreichen.")
)))</f>
        <v>Ausschluss da Angabe fehlt</v>
      </c>
      <c r="J149" s="195"/>
      <c r="K149" s="197"/>
      <c r="M149" s="65"/>
      <c r="N149" s="65">
        <f t="shared" ref="N149" si="153" xml:space="preserve">
IF(E149="Muss-Kriterium", 0,
IF(E149="Wertungsfrage", 1,
IF(E149="Information", 0,
"FEHLER"
)))*M149</f>
        <v>0</v>
      </c>
      <c r="O149" s="65">
        <f t="shared" ref="O149" si="154">IF(E149="Muss-Kriterium",0,IF(ISNUMBER(I149),I149, "0" ))*M149</f>
        <v>0</v>
      </c>
      <c r="P149" s="65">
        <f t="shared" ref="P149" si="155">IFERROR(FIND("Ausschluss", I149),0)</f>
        <v>1</v>
      </c>
    </row>
    <row r="150" spans="1:16" ht="28.15" customHeight="1" outlineLevel="1">
      <c r="A150" s="6"/>
      <c r="B150" s="198" t="s">
        <v>1270</v>
      </c>
      <c r="C150" s="23" t="s">
        <v>380</v>
      </c>
      <c r="D150" s="195"/>
      <c r="E150" s="199"/>
      <c r="F150" s="195"/>
      <c r="G150" s="544"/>
      <c r="H150" s="195"/>
      <c r="I150" s="200"/>
      <c r="J150" s="195"/>
      <c r="K150" s="197"/>
      <c r="M150" s="65"/>
      <c r="N150" s="65"/>
      <c r="O150" s="65"/>
      <c r="P150" s="65"/>
    </row>
    <row r="151" spans="1:16" ht="28.9" customHeight="1" outlineLevel="1">
      <c r="A151" s="6"/>
      <c r="B151" s="198" t="s">
        <v>1271</v>
      </c>
      <c r="C151" s="331" t="s">
        <v>37</v>
      </c>
      <c r="D151" s="343"/>
      <c r="E151" s="199" t="s">
        <v>16</v>
      </c>
      <c r="F151" s="195"/>
      <c r="G151" s="324"/>
      <c r="H151" s="195"/>
      <c r="I151" s="200" t="str">
        <f t="shared" ref="I151" si="156" xml:space="preserve">
IF(E151="Muss-Kriterium", IF(LEFT(G151,1)="A","Keine Punkte für Muss-Kriterien",IF(LEFT(G151,1)="B",0.6,IF(LEFT(G151,1)="C","Ausschluss",IF(LEFT(G151,1)="N","Ausschluss","Ausschluss da Angabe fehlt")))),
IF(E151="Wertungsfrage",  IF(LEFT(G151,1)="A",1,IF(LEFT(G151,1)="B",0.6,IF(LEFT(G151,1)="C",0.4,IF(LEFT(G151,1)="N", 0, 0)))),
IF(E151="Information",        IF(LEFT(G151,1)="", "Bitte beschreiben oder ergänzende Unterlagen einreichen.")
)))</f>
        <v>Bitte beschreiben oder ergänzende Unterlagen einreichen.</v>
      </c>
      <c r="J151" s="195"/>
      <c r="K151" s="544"/>
      <c r="M151" s="65"/>
      <c r="N151" s="65">
        <f t="shared" ref="N151" si="157" xml:space="preserve">
IF(E151="Muss-Kriterium", 0,
IF(E151="Wertungsfrage", 1,
IF(E151="Information", 0,
"FEHLER"
)))*M151</f>
        <v>0</v>
      </c>
      <c r="O151" s="65">
        <f t="shared" ref="O151:O154" si="158">IF(E151="Muss-Kriterium",0,IF(ISNUMBER(I151),I151, "0" ))*M151</f>
        <v>0</v>
      </c>
      <c r="P151" s="65">
        <f t="shared" ref="P151:P154" si="159">IFERROR(FIND("Ausschluss", I151),0)</f>
        <v>0</v>
      </c>
    </row>
    <row r="152" spans="1:16" ht="76.900000000000006" customHeight="1" outlineLevel="1">
      <c r="A152" s="6" t="s">
        <v>3</v>
      </c>
      <c r="B152" s="198" t="s">
        <v>1272</v>
      </c>
      <c r="C152" s="331" t="s">
        <v>873</v>
      </c>
      <c r="E152" s="199" t="s">
        <v>13</v>
      </c>
      <c r="F152" s="195"/>
      <c r="G152" s="200"/>
      <c r="H152" s="195"/>
      <c r="I152" s="387"/>
      <c r="J152" s="195"/>
      <c r="K152" s="389"/>
      <c r="M152" s="65">
        <v>1</v>
      </c>
      <c r="N152" s="65">
        <v>5</v>
      </c>
      <c r="O152" s="65">
        <f t="shared" si="158"/>
        <v>0</v>
      </c>
      <c r="P152" s="65">
        <f t="shared" si="159"/>
        <v>0</v>
      </c>
    </row>
    <row r="153" spans="1:16" ht="29.45" customHeight="1" outlineLevel="1">
      <c r="A153" s="6" t="s">
        <v>3</v>
      </c>
      <c r="B153" s="198" t="s">
        <v>1273</v>
      </c>
      <c r="C153" s="331" t="s">
        <v>553</v>
      </c>
      <c r="E153" s="199" t="s">
        <v>13</v>
      </c>
      <c r="F153" s="195"/>
      <c r="G153" s="544"/>
      <c r="H153" s="195"/>
      <c r="I153" s="200">
        <f t="shared" ref="I153:I154" si="160" xml:space="preserve">
IF(E153="Muss-Kriterium", IF(LEFT(G153,1)="A","Keine Punkte für Muss-Kriterien",IF(LEFT(G153,1)="B",0.6,IF(LEFT(G153,1)="C","Ausschluss",IF(LEFT(G153,1)="N","Ausschluss","Ausschluss da Angabe fehlt")))),
IF(E153="Wertungsfrage",  IF(LEFT(G153,1)="A",1,IF(LEFT(G153,1)="B",0.6,IF(LEFT(G153,1)="C",0.4,IF(LEFT(G153,1)="N", 0, 0)))),
IF(E153="Information",        IF(LEFT(G153,1)="", "Bitte beschreiben oder ergänzende Unterlagen einreichen.")
)))</f>
        <v>0</v>
      </c>
      <c r="J153" s="195"/>
      <c r="K153" s="197"/>
      <c r="M153" s="65">
        <v>3</v>
      </c>
      <c r="N153" s="65">
        <v>3</v>
      </c>
      <c r="O153" s="65">
        <f t="shared" si="158"/>
        <v>0</v>
      </c>
      <c r="P153" s="65">
        <f t="shared" si="159"/>
        <v>0</v>
      </c>
    </row>
    <row r="154" spans="1:16" ht="57" customHeight="1" outlineLevel="1">
      <c r="A154" s="6" t="s">
        <v>3</v>
      </c>
      <c r="B154" s="198" t="s">
        <v>1274</v>
      </c>
      <c r="C154" s="331" t="s">
        <v>381</v>
      </c>
      <c r="E154" s="199" t="s">
        <v>13</v>
      </c>
      <c r="F154" s="195"/>
      <c r="G154" s="544"/>
      <c r="H154" s="195"/>
      <c r="I154" s="200">
        <f t="shared" si="160"/>
        <v>0</v>
      </c>
      <c r="J154" s="195"/>
      <c r="K154" s="197"/>
      <c r="M154" s="65">
        <v>3</v>
      </c>
      <c r="N154" s="65">
        <v>3</v>
      </c>
      <c r="O154" s="65">
        <f t="shared" si="158"/>
        <v>0</v>
      </c>
      <c r="P154" s="65">
        <f t="shared" si="159"/>
        <v>0</v>
      </c>
    </row>
    <row r="155" spans="1:16" ht="28.15" customHeight="1" outlineLevel="1">
      <c r="A155" s="6"/>
      <c r="B155" s="198" t="s">
        <v>1275</v>
      </c>
      <c r="C155" s="23" t="s">
        <v>492</v>
      </c>
      <c r="D155" s="195"/>
      <c r="E155" s="199"/>
      <c r="F155" s="195"/>
      <c r="G155" s="329"/>
      <c r="H155" s="195"/>
      <c r="I155" s="200"/>
      <c r="J155" s="195"/>
      <c r="K155" s="197"/>
      <c r="M155" s="65"/>
      <c r="N155" s="65"/>
      <c r="O155" s="65"/>
      <c r="P155" s="65"/>
    </row>
    <row r="156" spans="1:16" ht="28.9" customHeight="1" outlineLevel="1">
      <c r="A156" s="6" t="s">
        <v>3</v>
      </c>
      <c r="B156" s="198" t="s">
        <v>1276</v>
      </c>
      <c r="C156" s="331" t="s">
        <v>493</v>
      </c>
      <c r="E156" s="199" t="s">
        <v>13</v>
      </c>
      <c r="F156" s="195"/>
      <c r="G156" s="544"/>
      <c r="H156" s="195"/>
      <c r="I156" s="200">
        <f t="shared" ref="I156:I157" si="161" xml:space="preserve">
IF(E156="Muss-Kriterium", IF(LEFT(G156,1)="A","Keine Punkte für Muss-Kriterien",IF(LEFT(G156,1)="B",0.6,IF(LEFT(G156,1)="C","Ausschluss",IF(LEFT(G156,1)="N","Ausschluss","Ausschluss da Angabe fehlt")))),
IF(E156="Wertungsfrage",  IF(LEFT(G156,1)="A",1,IF(LEFT(G156,1)="B",0.6,IF(LEFT(G156,1)="C",0.4,IF(LEFT(G156,1)="N", 0, 0)))),
IF(E156="Information",        IF(LEFT(G156,1)="", "Bitte beschreiben oder ergänzende Unterlagen einreichen.")
)))</f>
        <v>0</v>
      </c>
      <c r="J156" s="195"/>
      <c r="K156" s="197"/>
      <c r="M156" s="65">
        <v>3</v>
      </c>
      <c r="N156" s="65">
        <v>3</v>
      </c>
      <c r="O156" s="65">
        <f t="shared" ref="O156:O157" si="162">IF(E156="Muss-Kriterium",0,IF(ISNUMBER(I156),I156, "0" ))*M156</f>
        <v>0</v>
      </c>
      <c r="P156" s="65">
        <f t="shared" ref="P156:P157" si="163">IFERROR(FIND("Ausschluss", I156),0)</f>
        <v>0</v>
      </c>
    </row>
    <row r="157" spans="1:16" ht="30" outlineLevel="1">
      <c r="A157" s="6"/>
      <c r="B157" s="198" t="s">
        <v>1277</v>
      </c>
      <c r="C157" s="331" t="s">
        <v>494</v>
      </c>
      <c r="E157" s="199" t="s">
        <v>13</v>
      </c>
      <c r="F157" s="195"/>
      <c r="G157" s="544"/>
      <c r="H157" s="195"/>
      <c r="I157" s="200">
        <f t="shared" si="161"/>
        <v>0</v>
      </c>
      <c r="J157" s="195"/>
      <c r="K157" s="197"/>
      <c r="M157" s="65">
        <v>3</v>
      </c>
      <c r="N157" s="65">
        <v>3</v>
      </c>
      <c r="O157" s="65">
        <f t="shared" si="162"/>
        <v>0</v>
      </c>
      <c r="P157" s="65">
        <f t="shared" si="163"/>
        <v>0</v>
      </c>
    </row>
    <row r="158" spans="1:16" ht="28.9" customHeight="1" outlineLevel="1">
      <c r="A158" s="6"/>
      <c r="B158" s="198" t="s">
        <v>1278</v>
      </c>
      <c r="C158" s="199" t="s">
        <v>495</v>
      </c>
      <c r="E158" s="199" t="s">
        <v>11</v>
      </c>
      <c r="F158" s="195"/>
      <c r="G158" s="544"/>
      <c r="H158" s="195"/>
      <c r="I158" s="200" t="str">
        <f t="shared" ref="I158" si="164" xml:space="preserve">
IF(E158="Muss-Kriterium", IF(LEFT(G158,1)="A","Keine Punkte für Muss-Kriterien",IF(LEFT(G158,1)="B",0.6,IF(LEFT(G158,1)="C","Ausschluss",IF(LEFT(G158,1)="N","Ausschluss","Ausschluss da Angabe fehlt")))),
IF(E158="Wertungsfrage",  IF(LEFT(G158,1)="A",1,IF(LEFT(G158,1)="B",0.6,IF(LEFT(G158,1)="C",0.4,IF(LEFT(G158,1)="N", 0, 0)))),
IF(E158="Information",        IF(LEFT(G158,1)="", "Bitte beschreiben oder ergänzende Unterlagen einreichen.")
)))</f>
        <v>Ausschluss da Angabe fehlt</v>
      </c>
      <c r="J158" s="195"/>
      <c r="K158" s="197"/>
      <c r="M158" s="65"/>
      <c r="N158" s="65">
        <f t="shared" ref="N158" si="165" xml:space="preserve">
IF(E158="Muss-Kriterium", 0,
IF(E158="Wertungsfrage", 1,
IF(E158="Information", 0,
"FEHLER"
)))*M158</f>
        <v>0</v>
      </c>
      <c r="O158" s="65">
        <f t="shared" ref="O158" si="166">IF(E158="Muss-Kriterium",0,IF(ISNUMBER(I158),I158, "0" ))*M158</f>
        <v>0</v>
      </c>
      <c r="P158" s="65">
        <f t="shared" ref="P158" si="167">IFERROR(FIND("Ausschluss", I158),0)</f>
        <v>1</v>
      </c>
    </row>
    <row r="159" spans="1:16" ht="30" outlineLevel="1">
      <c r="A159" s="6"/>
      <c r="B159" s="198" t="s">
        <v>1279</v>
      </c>
      <c r="C159" s="331" t="s">
        <v>382</v>
      </c>
      <c r="D159" s="343"/>
      <c r="E159" s="199" t="s">
        <v>16</v>
      </c>
      <c r="F159" s="195"/>
      <c r="G159" s="324"/>
      <c r="H159" s="195"/>
      <c r="I159" s="200" t="str">
        <f t="shared" ref="I159:I160" si="168" xml:space="preserve">
IF(E159="Muss-Kriterium", IF(LEFT(G159,1)="A","Keine Punkte für Muss-Kriterien",IF(LEFT(G159,1)="B",0.6,IF(LEFT(G159,1)="C","Ausschluss",IF(LEFT(G159,1)="N","Ausschluss","Ausschluss da Angabe fehlt")))),
IF(E159="Wertungsfrage",  IF(LEFT(G159,1)="A",1,IF(LEFT(G159,1)="B",0.6,IF(LEFT(G159,1)="C",0.4,IF(LEFT(G159,1)="N", 0, 0)))),
IF(E159="Information",        IF(LEFT(G159,1)="", "Bitte beschreiben oder ergänzende Unterlagen einreichen.")
)))</f>
        <v>Bitte beschreiben oder ergänzende Unterlagen einreichen.</v>
      </c>
      <c r="J159" s="195"/>
      <c r="K159" s="544"/>
      <c r="M159" s="65"/>
      <c r="N159" s="65">
        <f t="shared" ref="N159:N160" si="169" xml:space="preserve">
IF(E159="Muss-Kriterium", 0,
IF(E159="Wertungsfrage", 1,
IF(E159="Information", 0,
"FEHLER"
)))*M159</f>
        <v>0</v>
      </c>
      <c r="O159" s="65">
        <f t="shared" ref="O159:O160" si="170">IF(E159="Muss-Kriterium",0,IF(ISNUMBER(I159),I159, "0" ))*M159</f>
        <v>0</v>
      </c>
      <c r="P159" s="65">
        <f t="shared" ref="P159:P160" si="171">IFERROR(FIND("Ausschluss", I159),0)</f>
        <v>0</v>
      </c>
    </row>
    <row r="160" spans="1:16" ht="28.9" customHeight="1" outlineLevel="1">
      <c r="A160" s="6"/>
      <c r="B160" s="198" t="s">
        <v>1280</v>
      </c>
      <c r="C160" s="331" t="s">
        <v>37</v>
      </c>
      <c r="D160" s="343"/>
      <c r="E160" s="199" t="s">
        <v>16</v>
      </c>
      <c r="F160" s="195"/>
      <c r="G160" s="324"/>
      <c r="H160" s="195"/>
      <c r="I160" s="200" t="str">
        <f t="shared" si="168"/>
        <v>Bitte beschreiben oder ergänzende Unterlagen einreichen.</v>
      </c>
      <c r="J160" s="195"/>
      <c r="K160" s="544"/>
      <c r="M160" s="65"/>
      <c r="N160" s="65">
        <f t="shared" si="169"/>
        <v>0</v>
      </c>
      <c r="O160" s="65">
        <f t="shared" si="170"/>
        <v>0</v>
      </c>
      <c r="P160" s="65">
        <f t="shared" si="171"/>
        <v>0</v>
      </c>
    </row>
    <row r="161" spans="1:16">
      <c r="A161" s="6"/>
      <c r="B161" s="201"/>
      <c r="C161" s="201"/>
      <c r="D161" s="195"/>
      <c r="E161" s="201"/>
      <c r="F161" s="195"/>
      <c r="G161" s="201"/>
      <c r="H161" s="195"/>
      <c r="I161" s="201"/>
      <c r="J161" s="195"/>
      <c r="K161" s="201"/>
    </row>
    <row r="162" spans="1:16" ht="30">
      <c r="B162" s="194"/>
      <c r="C162" s="195"/>
      <c r="D162" s="195"/>
      <c r="E162" s="195"/>
      <c r="F162" s="195"/>
      <c r="G162" s="195"/>
      <c r="H162" s="195"/>
      <c r="I162" s="195"/>
      <c r="J162" s="195"/>
      <c r="K162" s="195"/>
      <c r="M162" s="62" t="s">
        <v>255</v>
      </c>
      <c r="N162" s="62" t="s">
        <v>30</v>
      </c>
      <c r="O162" s="63" t="s">
        <v>31</v>
      </c>
      <c r="P162" s="64" t="s">
        <v>32</v>
      </c>
    </row>
    <row r="163" spans="1:16" ht="30">
      <c r="A163" s="6" t="s">
        <v>3</v>
      </c>
      <c r="B163" s="23" t="s">
        <v>196</v>
      </c>
      <c r="C163" s="335" t="s">
        <v>383</v>
      </c>
      <c r="D163" s="24"/>
      <c r="E163" s="23" t="s">
        <v>9</v>
      </c>
      <c r="F163" s="195"/>
      <c r="G163" s="23" t="s">
        <v>18</v>
      </c>
      <c r="H163" s="24" t="s">
        <v>3</v>
      </c>
      <c r="I163" s="23" t="s">
        <v>22</v>
      </c>
      <c r="J163" s="195"/>
      <c r="K163" s="23" t="s">
        <v>214</v>
      </c>
      <c r="L163" s="5" t="s">
        <v>3</v>
      </c>
      <c r="M163" s="14">
        <f>SUM(M164:M237)</f>
        <v>6</v>
      </c>
      <c r="N163" s="14">
        <f>SUM(N164:N237)</f>
        <v>10</v>
      </c>
      <c r="O163" s="14">
        <f>SUM(O165:O237)</f>
        <v>0</v>
      </c>
      <c r="P163" s="14">
        <f>SUM(P165:P237)</f>
        <v>47</v>
      </c>
    </row>
    <row r="164" spans="1:16" ht="28.15" customHeight="1" outlineLevel="1">
      <c r="A164" s="6"/>
      <c r="B164" s="198" t="s">
        <v>290</v>
      </c>
      <c r="C164" s="562" t="s">
        <v>384</v>
      </c>
      <c r="D164" s="195"/>
      <c r="E164" s="199"/>
      <c r="F164" s="195"/>
      <c r="G164" s="544"/>
      <c r="H164" s="195"/>
      <c r="I164" s="200"/>
      <c r="J164" s="195"/>
      <c r="K164" s="197"/>
      <c r="M164" s="65"/>
      <c r="N164" s="65"/>
      <c r="O164" s="65"/>
      <c r="P164" s="65"/>
    </row>
    <row r="165" spans="1:16" ht="30" outlineLevel="1">
      <c r="A165" s="6" t="s">
        <v>3</v>
      </c>
      <c r="B165" s="198" t="s">
        <v>291</v>
      </c>
      <c r="C165" s="563" t="s">
        <v>1494</v>
      </c>
      <c r="D165" s="343"/>
      <c r="E165" s="199" t="s">
        <v>11</v>
      </c>
      <c r="F165" s="195"/>
      <c r="G165" s="544"/>
      <c r="H165" s="195"/>
      <c r="I165" s="200" t="str">
        <f t="shared" ref="I165" si="172" xml:space="preserve">
IF(E165="Muss-Kriterium", IF(LEFT(G165,1)="A","Keine Punkte für Muss-Kriterien",IF(LEFT(G165,1)="B",0.6,IF(LEFT(G165,1)="C","Ausschluss",IF(LEFT(G165,1)="N","Ausschluss","Ausschluss da Angabe fehlt")))),
IF(E165="Wertungsfrage",  IF(LEFT(G165,1)="A",1,IF(LEFT(G165,1)="B",0.6,IF(LEFT(G165,1)="C",0.4,IF(LEFT(G165,1)="N", 0, 0)))),
IF(E165="Information",        IF(LEFT(G165,1)="", "Bitte beschreiben oder ergänzende Unterlagen einreichen.")
)))</f>
        <v>Ausschluss da Angabe fehlt</v>
      </c>
      <c r="J165" s="195"/>
      <c r="K165" s="197"/>
      <c r="M165" s="65"/>
      <c r="N165" s="65">
        <f t="shared" ref="N165" si="173" xml:space="preserve">
IF(E165="Muss-Kriterium", 0,
IF(E165="Wertungsfrage", 1,
IF(E165="Information", 0,
"FEHLER"
)))*M165</f>
        <v>0</v>
      </c>
      <c r="O165" s="65">
        <f t="shared" ref="O165" si="174">IF(E165="Muss-Kriterium",0,IF(ISNUMBER(I165),I165, "0" ))*M165</f>
        <v>0</v>
      </c>
      <c r="P165" s="65">
        <f t="shared" ref="P165" si="175">IFERROR(FIND("Ausschluss", I165),0)</f>
        <v>1</v>
      </c>
    </row>
    <row r="166" spans="1:16" ht="28.15" customHeight="1" outlineLevel="1">
      <c r="A166" s="6"/>
      <c r="B166" s="198" t="s">
        <v>1281</v>
      </c>
      <c r="C166" s="564" t="s">
        <v>385</v>
      </c>
      <c r="D166" s="195"/>
      <c r="E166" s="199"/>
      <c r="F166" s="195"/>
      <c r="G166" s="544"/>
      <c r="H166" s="195"/>
      <c r="I166" s="200"/>
      <c r="J166" s="195"/>
      <c r="K166" s="197"/>
      <c r="M166" s="65"/>
      <c r="N166" s="65"/>
      <c r="O166" s="65"/>
      <c r="P166" s="65"/>
    </row>
    <row r="167" spans="1:16" ht="28.9" customHeight="1" outlineLevel="1">
      <c r="A167" s="6" t="s">
        <v>3</v>
      </c>
      <c r="B167" s="198" t="s">
        <v>1282</v>
      </c>
      <c r="C167" s="331" t="s">
        <v>386</v>
      </c>
      <c r="D167" s="343"/>
      <c r="E167" s="199" t="s">
        <v>11</v>
      </c>
      <c r="F167" s="195"/>
      <c r="G167" s="544"/>
      <c r="H167" s="195"/>
      <c r="I167" s="200" t="str">
        <f t="shared" ref="I167:I168" si="176" xml:space="preserve">
IF(E167="Muss-Kriterium", IF(LEFT(G167,1)="A","Keine Punkte für Muss-Kriterien",IF(LEFT(G167,1)="B",0.6,IF(LEFT(G167,1)="C","Ausschluss",IF(LEFT(G167,1)="N","Ausschluss","Ausschluss da Angabe fehlt")))),
IF(E167="Wertungsfrage",  IF(LEFT(G167,1)="A",1,IF(LEFT(G167,1)="B",0.6,IF(LEFT(G167,1)="C",0.4,IF(LEFT(G167,1)="N", 0, 0)))),
IF(E167="Information",        IF(LEFT(G167,1)="", "Bitte beschreiben oder ergänzende Unterlagen einreichen.")
)))</f>
        <v>Ausschluss da Angabe fehlt</v>
      </c>
      <c r="J167" s="195"/>
      <c r="K167" s="197"/>
      <c r="M167" s="65"/>
      <c r="N167" s="65">
        <f t="shared" ref="N167:N168" si="177" xml:space="preserve">
IF(E167="Muss-Kriterium", 0,
IF(E167="Wertungsfrage", 1,
IF(E167="Information", 0,
"FEHLER"
)))*M167</f>
        <v>0</v>
      </c>
      <c r="O167" s="65">
        <f t="shared" ref="O167:O168" si="178">IF(E167="Muss-Kriterium",0,IF(ISNUMBER(I167),I167, "0" ))*M167</f>
        <v>0</v>
      </c>
      <c r="P167" s="65">
        <f t="shared" ref="P167:P168" si="179">IFERROR(FIND("Ausschluss", I167),0)</f>
        <v>1</v>
      </c>
    </row>
    <row r="168" spans="1:16" ht="30" outlineLevel="1">
      <c r="A168" s="6" t="s">
        <v>3</v>
      </c>
      <c r="B168" s="198" t="s">
        <v>1283</v>
      </c>
      <c r="C168" s="331" t="s">
        <v>387</v>
      </c>
      <c r="D168" s="343"/>
      <c r="E168" s="199" t="s">
        <v>16</v>
      </c>
      <c r="F168" s="195"/>
      <c r="G168" s="324"/>
      <c r="H168" s="195"/>
      <c r="I168" s="200" t="str">
        <f t="shared" si="176"/>
        <v>Bitte beschreiben oder ergänzende Unterlagen einreichen.</v>
      </c>
      <c r="J168" s="195"/>
      <c r="K168" s="544"/>
      <c r="M168" s="65"/>
      <c r="N168" s="65">
        <f t="shared" si="177"/>
        <v>0</v>
      </c>
      <c r="O168" s="65">
        <f t="shared" si="178"/>
        <v>0</v>
      </c>
      <c r="P168" s="65">
        <f t="shared" si="179"/>
        <v>0</v>
      </c>
    </row>
    <row r="169" spans="1:16" ht="28.9" customHeight="1" outlineLevel="1">
      <c r="A169" s="6" t="s">
        <v>3</v>
      </c>
      <c r="B169" s="198" t="s">
        <v>1284</v>
      </c>
      <c r="C169" s="331" t="s">
        <v>388</v>
      </c>
      <c r="D169" s="343"/>
      <c r="E169" s="199" t="s">
        <v>11</v>
      </c>
      <c r="F169" s="195"/>
      <c r="G169" s="544"/>
      <c r="H169" s="195"/>
      <c r="I169" s="200" t="str">
        <f t="shared" ref="I169:I174" si="180" xml:space="preserve">
IF(E169="Muss-Kriterium", IF(LEFT(G169,1)="A","Keine Punkte für Muss-Kriterien",IF(LEFT(G169,1)="B",0.6,IF(LEFT(G169,1)="C","Ausschluss",IF(LEFT(G169,1)="N","Ausschluss","Ausschluss da Angabe fehlt")))),
IF(E169="Wertungsfrage",  IF(LEFT(G169,1)="A",1,IF(LEFT(G169,1)="B",0.6,IF(LEFT(G169,1)="C",0.4,IF(LEFT(G169,1)="N", 0, 0)))),
IF(E169="Information",        IF(LEFT(G169,1)="", "Bitte beschreiben oder ergänzende Unterlagen einreichen.")
)))</f>
        <v>Ausschluss da Angabe fehlt</v>
      </c>
      <c r="J169" s="195"/>
      <c r="K169" s="197"/>
      <c r="M169" s="65"/>
      <c r="N169" s="65">
        <f t="shared" ref="N169:N174" si="181" xml:space="preserve">
IF(E169="Muss-Kriterium", 0,
IF(E169="Wertungsfrage", 1,
IF(E169="Information", 0,
"FEHLER"
)))*M169</f>
        <v>0</v>
      </c>
      <c r="O169" s="65">
        <f t="shared" ref="O169:O174" si="182">IF(E169="Muss-Kriterium",0,IF(ISNUMBER(I169),I169, "0" ))*M169</f>
        <v>0</v>
      </c>
      <c r="P169" s="65">
        <f t="shared" ref="P169:P174" si="183">IFERROR(FIND("Ausschluss", I169),0)</f>
        <v>1</v>
      </c>
    </row>
    <row r="170" spans="1:16" ht="30" outlineLevel="1">
      <c r="A170" s="6" t="s">
        <v>3</v>
      </c>
      <c r="B170" s="198" t="s">
        <v>1285</v>
      </c>
      <c r="C170" s="331" t="s">
        <v>389</v>
      </c>
      <c r="D170" s="343"/>
      <c r="E170" s="199" t="s">
        <v>11</v>
      </c>
      <c r="F170" s="195"/>
      <c r="G170" s="544"/>
      <c r="H170" s="195"/>
      <c r="I170" s="200" t="str">
        <f t="shared" si="180"/>
        <v>Ausschluss da Angabe fehlt</v>
      </c>
      <c r="J170" s="195"/>
      <c r="K170" s="197"/>
      <c r="M170" s="65"/>
      <c r="N170" s="65">
        <f t="shared" si="181"/>
        <v>0</v>
      </c>
      <c r="O170" s="65">
        <f t="shared" si="182"/>
        <v>0</v>
      </c>
      <c r="P170" s="65">
        <f t="shared" si="183"/>
        <v>1</v>
      </c>
    </row>
    <row r="171" spans="1:16" ht="28.9" customHeight="1" outlineLevel="1">
      <c r="A171" s="6" t="s">
        <v>3</v>
      </c>
      <c r="B171" s="198" t="s">
        <v>1286</v>
      </c>
      <c r="C171" s="331" t="s">
        <v>390</v>
      </c>
      <c r="D171" s="343"/>
      <c r="E171" s="199" t="s">
        <v>11</v>
      </c>
      <c r="F171" s="195"/>
      <c r="G171" s="544"/>
      <c r="H171" s="195"/>
      <c r="I171" s="200" t="str">
        <f t="shared" si="180"/>
        <v>Ausschluss da Angabe fehlt</v>
      </c>
      <c r="J171" s="195"/>
      <c r="K171" s="197"/>
      <c r="M171" s="65"/>
      <c r="N171" s="65">
        <f t="shared" si="181"/>
        <v>0</v>
      </c>
      <c r="O171" s="65">
        <f t="shared" si="182"/>
        <v>0</v>
      </c>
      <c r="P171" s="65">
        <f t="shared" si="183"/>
        <v>1</v>
      </c>
    </row>
    <row r="172" spans="1:16" ht="30" outlineLevel="1">
      <c r="A172" s="6" t="s">
        <v>3</v>
      </c>
      <c r="B172" s="198" t="s">
        <v>1287</v>
      </c>
      <c r="C172" s="331" t="s">
        <v>391</v>
      </c>
      <c r="D172" s="343"/>
      <c r="E172" s="199" t="s">
        <v>11</v>
      </c>
      <c r="F172" s="195"/>
      <c r="G172" s="544"/>
      <c r="H172" s="195"/>
      <c r="I172" s="200" t="str">
        <f t="shared" si="180"/>
        <v>Ausschluss da Angabe fehlt</v>
      </c>
      <c r="J172" s="195"/>
      <c r="K172" s="197"/>
      <c r="M172" s="65"/>
      <c r="N172" s="65">
        <f t="shared" si="181"/>
        <v>0</v>
      </c>
      <c r="O172" s="65">
        <f t="shared" si="182"/>
        <v>0</v>
      </c>
      <c r="P172" s="65">
        <f t="shared" si="183"/>
        <v>1</v>
      </c>
    </row>
    <row r="173" spans="1:16" ht="28.9" customHeight="1" outlineLevel="1">
      <c r="A173" s="6" t="s">
        <v>3</v>
      </c>
      <c r="B173" s="198" t="s">
        <v>1026</v>
      </c>
      <c r="C173" s="331" t="s">
        <v>392</v>
      </c>
      <c r="D173" s="343"/>
      <c r="E173" s="199" t="s">
        <v>11</v>
      </c>
      <c r="F173" s="195"/>
      <c r="G173" s="544"/>
      <c r="H173" s="195"/>
      <c r="I173" s="200" t="str">
        <f t="shared" si="180"/>
        <v>Ausschluss da Angabe fehlt</v>
      </c>
      <c r="J173" s="195"/>
      <c r="K173" s="197"/>
      <c r="M173" s="65"/>
      <c r="N173" s="65">
        <f t="shared" si="181"/>
        <v>0</v>
      </c>
      <c r="O173" s="65">
        <f t="shared" si="182"/>
        <v>0</v>
      </c>
      <c r="P173" s="65">
        <f t="shared" si="183"/>
        <v>1</v>
      </c>
    </row>
    <row r="174" spans="1:16" ht="30" outlineLevel="1">
      <c r="A174" s="6" t="s">
        <v>3</v>
      </c>
      <c r="B174" s="198" t="s">
        <v>1028</v>
      </c>
      <c r="C174" s="331" t="s">
        <v>393</v>
      </c>
      <c r="D174" s="343"/>
      <c r="E174" s="199" t="s">
        <v>16</v>
      </c>
      <c r="F174" s="195"/>
      <c r="G174" s="324"/>
      <c r="H174" s="195"/>
      <c r="I174" s="200" t="str">
        <f t="shared" si="180"/>
        <v>Bitte beschreiben oder ergänzende Unterlagen einreichen.</v>
      </c>
      <c r="J174" s="195"/>
      <c r="K174" s="544"/>
      <c r="M174" s="65"/>
      <c r="N174" s="65">
        <f t="shared" si="181"/>
        <v>0</v>
      </c>
      <c r="O174" s="65">
        <f t="shared" si="182"/>
        <v>0</v>
      </c>
      <c r="P174" s="65">
        <f t="shared" si="183"/>
        <v>0</v>
      </c>
    </row>
    <row r="175" spans="1:16" ht="28.9" customHeight="1" outlineLevel="1">
      <c r="A175" s="6" t="s">
        <v>3</v>
      </c>
      <c r="B175" s="198" t="s">
        <v>1030</v>
      </c>
      <c r="C175" s="331" t="s">
        <v>394</v>
      </c>
      <c r="D175" s="343"/>
      <c r="E175" s="199" t="s">
        <v>11</v>
      </c>
      <c r="F175" s="195"/>
      <c r="G175" s="544"/>
      <c r="H175" s="195"/>
      <c r="I175" s="200" t="str">
        <f t="shared" ref="I175:I179" si="184" xml:space="preserve">
IF(E175="Muss-Kriterium", IF(LEFT(G175,1)="A","Keine Punkte für Muss-Kriterien",IF(LEFT(G175,1)="B",0.6,IF(LEFT(G175,1)="C","Ausschluss",IF(LEFT(G175,1)="N","Ausschluss","Ausschluss da Angabe fehlt")))),
IF(E175="Wertungsfrage",  IF(LEFT(G175,1)="A",1,IF(LEFT(G175,1)="B",0.6,IF(LEFT(G175,1)="C",0.4,IF(LEFT(G175,1)="N", 0, 0)))),
IF(E175="Information",        IF(LEFT(G175,1)="", "Bitte beschreiben oder ergänzende Unterlagen einreichen.")
)))</f>
        <v>Ausschluss da Angabe fehlt</v>
      </c>
      <c r="J175" s="195"/>
      <c r="K175" s="197"/>
      <c r="M175" s="65"/>
      <c r="N175" s="65">
        <f t="shared" ref="N175:N179" si="185" xml:space="preserve">
IF(E175="Muss-Kriterium", 0,
IF(E175="Wertungsfrage", 1,
IF(E175="Information", 0,
"FEHLER"
)))*M175</f>
        <v>0</v>
      </c>
      <c r="O175" s="65">
        <f t="shared" ref="O175:O179" si="186">IF(E175="Muss-Kriterium",0,IF(ISNUMBER(I175),I175, "0" ))*M175</f>
        <v>0</v>
      </c>
      <c r="P175" s="65">
        <f t="shared" ref="P175:P179" si="187">IFERROR(FIND("Ausschluss", I175),0)</f>
        <v>1</v>
      </c>
    </row>
    <row r="176" spans="1:16" ht="30" outlineLevel="1">
      <c r="A176" s="6" t="s">
        <v>3</v>
      </c>
      <c r="B176" s="198" t="s">
        <v>1032</v>
      </c>
      <c r="C176" s="331" t="s">
        <v>395</v>
      </c>
      <c r="D176" s="343"/>
      <c r="E176" s="199" t="s">
        <v>11</v>
      </c>
      <c r="F176" s="195"/>
      <c r="G176" s="544"/>
      <c r="H176" s="195"/>
      <c r="I176" s="200" t="str">
        <f t="shared" si="184"/>
        <v>Ausschluss da Angabe fehlt</v>
      </c>
      <c r="J176" s="195"/>
      <c r="K176" s="197"/>
      <c r="M176" s="65"/>
      <c r="N176" s="65">
        <f t="shared" si="185"/>
        <v>0</v>
      </c>
      <c r="O176" s="65">
        <f t="shared" si="186"/>
        <v>0</v>
      </c>
      <c r="P176" s="65">
        <f t="shared" si="187"/>
        <v>1</v>
      </c>
    </row>
    <row r="177" spans="1:16" ht="28.9" customHeight="1" outlineLevel="1">
      <c r="A177" s="6" t="s">
        <v>3</v>
      </c>
      <c r="B177" s="198" t="s">
        <v>1034</v>
      </c>
      <c r="C177" s="331" t="s">
        <v>1576</v>
      </c>
      <c r="D177" s="343"/>
      <c r="E177" s="199" t="s">
        <v>11</v>
      </c>
      <c r="F177" s="195"/>
      <c r="G177" s="544"/>
      <c r="H177" s="195"/>
      <c r="I177" s="200" t="str">
        <f t="shared" si="184"/>
        <v>Ausschluss da Angabe fehlt</v>
      </c>
      <c r="J177" s="195"/>
      <c r="K177" s="197"/>
      <c r="M177" s="65"/>
      <c r="N177" s="65">
        <f t="shared" si="185"/>
        <v>0</v>
      </c>
      <c r="O177" s="65">
        <f t="shared" si="186"/>
        <v>0</v>
      </c>
      <c r="P177" s="65">
        <f t="shared" si="187"/>
        <v>1</v>
      </c>
    </row>
    <row r="178" spans="1:16" ht="30" outlineLevel="1">
      <c r="A178" s="6" t="s">
        <v>3</v>
      </c>
      <c r="B178" s="198" t="s">
        <v>1036</v>
      </c>
      <c r="C178" s="331" t="s">
        <v>396</v>
      </c>
      <c r="D178" s="343"/>
      <c r="E178" s="199" t="s">
        <v>11</v>
      </c>
      <c r="F178" s="195"/>
      <c r="G178" s="544"/>
      <c r="H178" s="195"/>
      <c r="I178" s="200" t="str">
        <f t="shared" si="184"/>
        <v>Ausschluss da Angabe fehlt</v>
      </c>
      <c r="J178" s="195"/>
      <c r="K178" s="197"/>
      <c r="M178" s="65"/>
      <c r="N178" s="65">
        <f t="shared" si="185"/>
        <v>0</v>
      </c>
      <c r="O178" s="65">
        <f t="shared" si="186"/>
        <v>0</v>
      </c>
      <c r="P178" s="65">
        <f t="shared" si="187"/>
        <v>1</v>
      </c>
    </row>
    <row r="179" spans="1:16" ht="28.9" customHeight="1" outlineLevel="1">
      <c r="A179" s="6" t="s">
        <v>3</v>
      </c>
      <c r="B179" s="198" t="s">
        <v>1038</v>
      </c>
      <c r="C179" s="331" t="s">
        <v>397</v>
      </c>
      <c r="D179" s="343"/>
      <c r="E179" s="199" t="s">
        <v>11</v>
      </c>
      <c r="F179" s="195"/>
      <c r="G179" s="544"/>
      <c r="H179" s="195"/>
      <c r="I179" s="200" t="str">
        <f t="shared" si="184"/>
        <v>Ausschluss da Angabe fehlt</v>
      </c>
      <c r="J179" s="195"/>
      <c r="K179" s="197"/>
      <c r="M179" s="65"/>
      <c r="N179" s="65">
        <f t="shared" si="185"/>
        <v>0</v>
      </c>
      <c r="O179" s="65">
        <f t="shared" si="186"/>
        <v>0</v>
      </c>
      <c r="P179" s="65">
        <f t="shared" si="187"/>
        <v>1</v>
      </c>
    </row>
    <row r="180" spans="1:16" ht="30" outlineLevel="1">
      <c r="A180" s="6" t="s">
        <v>3</v>
      </c>
      <c r="B180" s="198" t="s">
        <v>1040</v>
      </c>
      <c r="C180" s="331" t="s">
        <v>398</v>
      </c>
      <c r="D180" s="343"/>
      <c r="E180" s="199" t="s">
        <v>11</v>
      </c>
      <c r="F180" s="195"/>
      <c r="G180" s="544"/>
      <c r="H180" s="195"/>
      <c r="I180" s="200" t="str">
        <f t="shared" ref="I180:I183" si="188" xml:space="preserve">
IF(E180="Muss-Kriterium", IF(LEFT(G180,1)="A","Keine Punkte für Muss-Kriterien",IF(LEFT(G180,1)="B",0.6,IF(LEFT(G180,1)="C","Ausschluss",IF(LEFT(G180,1)="N","Ausschluss","Ausschluss da Angabe fehlt")))),
IF(E180="Wertungsfrage",  IF(LEFT(G180,1)="A",1,IF(LEFT(G180,1)="B",0.6,IF(LEFT(G180,1)="C",0.4,IF(LEFT(G180,1)="N", 0, 0)))),
IF(E180="Information",        IF(LEFT(G180,1)="", "Bitte beschreiben oder ergänzende Unterlagen einreichen.")
)))</f>
        <v>Ausschluss da Angabe fehlt</v>
      </c>
      <c r="J180" s="195"/>
      <c r="K180" s="197"/>
      <c r="M180" s="65"/>
      <c r="N180" s="65">
        <f t="shared" ref="N180:N183" si="189" xml:space="preserve">
IF(E180="Muss-Kriterium", 0,
IF(E180="Wertungsfrage", 1,
IF(E180="Information", 0,
"FEHLER"
)))*M180</f>
        <v>0</v>
      </c>
      <c r="O180" s="65">
        <f t="shared" ref="O180:O183" si="190">IF(E180="Muss-Kriterium",0,IF(ISNUMBER(I180),I180, "0" ))*M180</f>
        <v>0</v>
      </c>
      <c r="P180" s="65">
        <f t="shared" ref="P180:P183" si="191">IFERROR(FIND("Ausschluss", I180),0)</f>
        <v>1</v>
      </c>
    </row>
    <row r="181" spans="1:16" ht="28.9" customHeight="1" outlineLevel="1">
      <c r="A181" s="6" t="s">
        <v>3</v>
      </c>
      <c r="B181" s="198" t="s">
        <v>1136</v>
      </c>
      <c r="C181" s="331" t="s">
        <v>399</v>
      </c>
      <c r="D181" s="343"/>
      <c r="E181" s="199" t="s">
        <v>11</v>
      </c>
      <c r="F181" s="195"/>
      <c r="G181" s="544"/>
      <c r="H181" s="195"/>
      <c r="I181" s="200" t="str">
        <f t="shared" si="188"/>
        <v>Ausschluss da Angabe fehlt</v>
      </c>
      <c r="J181" s="195"/>
      <c r="K181" s="197"/>
      <c r="M181" s="65"/>
      <c r="N181" s="65">
        <f t="shared" si="189"/>
        <v>0</v>
      </c>
      <c r="O181" s="65">
        <f t="shared" si="190"/>
        <v>0</v>
      </c>
      <c r="P181" s="65">
        <f t="shared" si="191"/>
        <v>1</v>
      </c>
    </row>
    <row r="182" spans="1:16" ht="30" outlineLevel="1">
      <c r="A182" s="6" t="s">
        <v>3</v>
      </c>
      <c r="B182" s="198" t="s">
        <v>1137</v>
      </c>
      <c r="C182" s="331" t="s">
        <v>400</v>
      </c>
      <c r="D182" s="343"/>
      <c r="E182" s="199" t="s">
        <v>11</v>
      </c>
      <c r="F182" s="195"/>
      <c r="G182" s="544"/>
      <c r="H182" s="195"/>
      <c r="I182" s="200" t="str">
        <f t="shared" si="188"/>
        <v>Ausschluss da Angabe fehlt</v>
      </c>
      <c r="J182" s="195"/>
      <c r="K182" s="197"/>
      <c r="M182" s="65"/>
      <c r="N182" s="65">
        <f t="shared" si="189"/>
        <v>0</v>
      </c>
      <c r="O182" s="65">
        <f t="shared" si="190"/>
        <v>0</v>
      </c>
      <c r="P182" s="65">
        <f t="shared" si="191"/>
        <v>1</v>
      </c>
    </row>
    <row r="183" spans="1:16" ht="28.9" customHeight="1" outlineLevel="1">
      <c r="A183" s="6" t="s">
        <v>3</v>
      </c>
      <c r="B183" s="198" t="s">
        <v>1138</v>
      </c>
      <c r="C183" s="331" t="s">
        <v>401</v>
      </c>
      <c r="D183" s="343"/>
      <c r="E183" s="199" t="s">
        <v>11</v>
      </c>
      <c r="F183" s="195"/>
      <c r="G183" s="544"/>
      <c r="H183" s="195"/>
      <c r="I183" s="200" t="str">
        <f t="shared" si="188"/>
        <v>Ausschluss da Angabe fehlt</v>
      </c>
      <c r="J183" s="195"/>
      <c r="K183" s="197"/>
      <c r="M183" s="65"/>
      <c r="N183" s="65">
        <f t="shared" si="189"/>
        <v>0</v>
      </c>
      <c r="O183" s="65">
        <f t="shared" si="190"/>
        <v>0</v>
      </c>
      <c r="P183" s="65">
        <f t="shared" si="191"/>
        <v>1</v>
      </c>
    </row>
    <row r="184" spans="1:16" ht="30" outlineLevel="1">
      <c r="A184" s="6"/>
      <c r="B184" s="198" t="s">
        <v>1288</v>
      </c>
      <c r="C184" s="331" t="s">
        <v>1159</v>
      </c>
      <c r="E184" s="199" t="s">
        <v>11</v>
      </c>
      <c r="F184" s="195"/>
      <c r="G184" s="544"/>
      <c r="H184" s="195"/>
      <c r="I184" s="200" t="str">
        <f xml:space="preserve">
IF(E184="Muss-Kriterium", IF(LEFT(G184,1)="A","Keine Punkte für Muss-Kriterien",IF(LEFT(G184,1)="B",0.6,IF(LEFT(G184,1)="C","Ausschluss",IF(LEFT(G184,1)="N","Ausschluss","Ausschluss da Angabe fehlt")))),
IF(E184="Wertungsfrage",  IF(LEFT(G184,1)="A",1,IF(LEFT(G184,1)="B",0.6,IF(LEFT(G184,1)="C",0.4,IF(LEFT(G184,1)="N", 0, 0)))),
IF(E184="Information",        IF(LEFT(G184,1)="", "Bitte beschreiben oder ergänzende Unterlagen einreichen.")
)))</f>
        <v>Ausschluss da Angabe fehlt</v>
      </c>
      <c r="J184" s="195"/>
      <c r="K184" s="545"/>
      <c r="M184" s="65"/>
      <c r="N184" s="65">
        <f xml:space="preserve">
IF(E184="Muss-Kriterium", 0,
IF(E184="Wertungsfrage", 1,
IF(E184="Information", 0,
"FEHLER"
)))*M184</f>
        <v>0</v>
      </c>
      <c r="O184" s="65">
        <f>IF(E184="Muss-Kriterium",0,IF(ISNUMBER(I184),I184, "0" ))*M184</f>
        <v>0</v>
      </c>
      <c r="P184" s="65">
        <f>IFERROR(FIND("Ausschluss", I184),0)</f>
        <v>1</v>
      </c>
    </row>
    <row r="185" spans="1:16" ht="28.15" customHeight="1" outlineLevel="1">
      <c r="A185" s="6"/>
      <c r="B185" s="198" t="s">
        <v>1289</v>
      </c>
      <c r="C185" s="23" t="s">
        <v>402</v>
      </c>
      <c r="D185" s="195"/>
      <c r="E185" s="199"/>
      <c r="F185" s="195"/>
      <c r="G185" s="544"/>
      <c r="H185" s="195"/>
      <c r="I185" s="200"/>
      <c r="J185" s="195"/>
      <c r="K185" s="197"/>
      <c r="M185" s="65"/>
      <c r="N185" s="65"/>
      <c r="O185" s="65"/>
      <c r="P185" s="65"/>
    </row>
    <row r="186" spans="1:16" ht="32.25" customHeight="1" outlineLevel="1">
      <c r="A186" s="6" t="s">
        <v>3</v>
      </c>
      <c r="B186" s="198" t="s">
        <v>1290</v>
      </c>
      <c r="C186" s="331" t="s">
        <v>403</v>
      </c>
      <c r="D186" s="343"/>
      <c r="E186" s="199" t="s">
        <v>11</v>
      </c>
      <c r="F186" s="195"/>
      <c r="G186" s="544"/>
      <c r="H186" s="195"/>
      <c r="I186" s="200" t="str">
        <f t="shared" ref="I186:I189" si="192" xml:space="preserve">
IF(E186="Muss-Kriterium", IF(LEFT(G186,1)="A","Keine Punkte für Muss-Kriterien",IF(LEFT(G186,1)="B",0.6,IF(LEFT(G186,1)="C","Ausschluss",IF(LEFT(G186,1)="N","Ausschluss","Ausschluss da Angabe fehlt")))),
IF(E186="Wertungsfrage",  IF(LEFT(G186,1)="A",1,IF(LEFT(G186,1)="B",0.6,IF(LEFT(G186,1)="C",0.4,IF(LEFT(G186,1)="N", 0, 0)))),
IF(E186="Information",        IF(LEFT(G186,1)="", "Bitte beschreiben oder ergänzende Unterlagen einreichen.")
)))</f>
        <v>Ausschluss da Angabe fehlt</v>
      </c>
      <c r="J186" s="195"/>
      <c r="K186" s="197"/>
      <c r="M186" s="65"/>
      <c r="N186" s="65">
        <f t="shared" ref="N186:N189" si="193" xml:space="preserve">
IF(E186="Muss-Kriterium", 0,
IF(E186="Wertungsfrage", 1,
IF(E186="Information", 0,
"FEHLER"
)))*M186</f>
        <v>0</v>
      </c>
      <c r="O186" s="65">
        <f t="shared" ref="O186:O189" si="194">IF(E186="Muss-Kriterium",0,IF(ISNUMBER(I186),I186, "0" ))*M186</f>
        <v>0</v>
      </c>
      <c r="P186" s="65">
        <f t="shared" ref="P186:P189" si="195">IFERROR(FIND("Ausschluss", I186),0)</f>
        <v>1</v>
      </c>
    </row>
    <row r="187" spans="1:16" ht="27" customHeight="1" outlineLevel="1">
      <c r="A187" s="6" t="s">
        <v>3</v>
      </c>
      <c r="B187" s="198" t="s">
        <v>1291</v>
      </c>
      <c r="C187" s="331" t="s">
        <v>404</v>
      </c>
      <c r="D187" s="343"/>
      <c r="E187" s="199" t="s">
        <v>11</v>
      </c>
      <c r="F187" s="195"/>
      <c r="G187" s="544"/>
      <c r="H187" s="195"/>
      <c r="I187" s="200" t="str">
        <f t="shared" si="192"/>
        <v>Ausschluss da Angabe fehlt</v>
      </c>
      <c r="J187" s="195"/>
      <c r="K187" s="197"/>
      <c r="M187" s="65"/>
      <c r="N187" s="65">
        <f t="shared" si="193"/>
        <v>0</v>
      </c>
      <c r="O187" s="65">
        <f t="shared" si="194"/>
        <v>0</v>
      </c>
      <c r="P187" s="65">
        <f t="shared" si="195"/>
        <v>1</v>
      </c>
    </row>
    <row r="188" spans="1:16" ht="24.75" customHeight="1" outlineLevel="1">
      <c r="A188" s="6" t="s">
        <v>3</v>
      </c>
      <c r="B188" s="198" t="s">
        <v>1292</v>
      </c>
      <c r="C188" s="331" t="s">
        <v>405</v>
      </c>
      <c r="D188" s="343"/>
      <c r="E188" s="199" t="s">
        <v>11</v>
      </c>
      <c r="F188" s="195"/>
      <c r="G188" s="544"/>
      <c r="H188" s="195"/>
      <c r="I188" s="200" t="str">
        <f t="shared" si="192"/>
        <v>Ausschluss da Angabe fehlt</v>
      </c>
      <c r="J188" s="195"/>
      <c r="K188" s="197"/>
      <c r="M188" s="65"/>
      <c r="N188" s="65">
        <f t="shared" si="193"/>
        <v>0</v>
      </c>
      <c r="O188" s="65">
        <f t="shared" si="194"/>
        <v>0</v>
      </c>
      <c r="P188" s="65">
        <f t="shared" si="195"/>
        <v>1</v>
      </c>
    </row>
    <row r="189" spans="1:16" ht="34.5" customHeight="1" outlineLevel="1">
      <c r="A189" s="6" t="s">
        <v>3</v>
      </c>
      <c r="B189" s="198" t="s">
        <v>1293</v>
      </c>
      <c r="C189" s="331" t="s">
        <v>406</v>
      </c>
      <c r="D189" s="343"/>
      <c r="E189" s="199" t="s">
        <v>11</v>
      </c>
      <c r="F189" s="195"/>
      <c r="G189" s="544"/>
      <c r="H189" s="195"/>
      <c r="I189" s="200" t="str">
        <f t="shared" si="192"/>
        <v>Ausschluss da Angabe fehlt</v>
      </c>
      <c r="J189" s="195"/>
      <c r="K189" s="197"/>
      <c r="M189" s="65"/>
      <c r="N189" s="65">
        <f t="shared" si="193"/>
        <v>0</v>
      </c>
      <c r="O189" s="65">
        <f t="shared" si="194"/>
        <v>0</v>
      </c>
      <c r="P189" s="65">
        <f t="shared" si="195"/>
        <v>1</v>
      </c>
    </row>
    <row r="190" spans="1:16" ht="28.15" customHeight="1" outlineLevel="1">
      <c r="A190" s="6"/>
      <c r="B190" s="198" t="s">
        <v>1294</v>
      </c>
      <c r="C190" s="23" t="s">
        <v>407</v>
      </c>
      <c r="D190" s="195"/>
      <c r="E190" s="199"/>
      <c r="F190" s="195"/>
      <c r="G190" s="544"/>
      <c r="H190" s="195"/>
      <c r="I190" s="200"/>
      <c r="J190" s="195"/>
      <c r="K190" s="197"/>
      <c r="M190" s="65"/>
      <c r="N190" s="65"/>
      <c r="O190" s="65"/>
      <c r="P190" s="65"/>
    </row>
    <row r="191" spans="1:16" ht="32.25" customHeight="1" outlineLevel="1">
      <c r="A191" s="6"/>
      <c r="B191" s="198" t="s">
        <v>1295</v>
      </c>
      <c r="C191" s="331" t="s">
        <v>37</v>
      </c>
      <c r="D191" s="343"/>
      <c r="E191" s="199" t="s">
        <v>16</v>
      </c>
      <c r="F191" s="195"/>
      <c r="G191" s="324"/>
      <c r="H191" s="195"/>
      <c r="I191" s="200" t="str">
        <f t="shared" ref="I191" si="196" xml:space="preserve">
IF(E191="Muss-Kriterium", IF(LEFT(G191,1)="A","Keine Punkte für Muss-Kriterien",IF(LEFT(G191,1)="B",0.6,IF(LEFT(G191,1)="C","Ausschluss",IF(LEFT(G191,1)="N","Ausschluss","Ausschluss da Angabe fehlt")))),
IF(E191="Wertungsfrage",  IF(LEFT(G191,1)="A",1,IF(LEFT(G191,1)="B",0.6,IF(LEFT(G191,1)="C",0.4,IF(LEFT(G191,1)="N", 0, 0)))),
IF(E191="Information",        IF(LEFT(G191,1)="", "Bitte beschreiben oder ergänzende Unterlagen einreichen.")
)))</f>
        <v>Bitte beschreiben oder ergänzende Unterlagen einreichen.</v>
      </c>
      <c r="J191" s="195"/>
      <c r="K191" s="544"/>
      <c r="M191" s="65"/>
      <c r="N191" s="65">
        <f t="shared" ref="N191" si="197" xml:space="preserve">
IF(E191="Muss-Kriterium", 0,
IF(E191="Wertungsfrage", 1,
IF(E191="Information", 0,
"FEHLER"
)))*M191</f>
        <v>0</v>
      </c>
      <c r="O191" s="65">
        <f t="shared" ref="O191" si="198">IF(E191="Muss-Kriterium",0,IF(ISNUMBER(I191),I191, "0" ))*M191</f>
        <v>0</v>
      </c>
      <c r="P191" s="65">
        <f t="shared" ref="P191" si="199">IFERROR(FIND("Ausschluss", I191),0)</f>
        <v>0</v>
      </c>
    </row>
    <row r="192" spans="1:16" ht="27" customHeight="1" outlineLevel="1">
      <c r="A192" s="6" t="s">
        <v>3</v>
      </c>
      <c r="B192" s="198" t="s">
        <v>1296</v>
      </c>
      <c r="C192" s="331" t="s">
        <v>408</v>
      </c>
      <c r="D192" s="343"/>
      <c r="E192" s="199" t="s">
        <v>11</v>
      </c>
      <c r="F192" s="195"/>
      <c r="G192" s="544"/>
      <c r="H192" s="195"/>
      <c r="I192" s="200" t="str">
        <f t="shared" ref="I192:I193" si="200" xml:space="preserve">
IF(E192="Muss-Kriterium", IF(LEFT(G192,1)="A","Keine Punkte für Muss-Kriterien",IF(LEFT(G192,1)="B",0.6,IF(LEFT(G192,1)="C","Ausschluss",IF(LEFT(G192,1)="N","Ausschluss","Ausschluss da Angabe fehlt")))),
IF(E192="Wertungsfrage",  IF(LEFT(G192,1)="A",1,IF(LEFT(G192,1)="B",0.6,IF(LEFT(G192,1)="C",0.4,IF(LEFT(G192,1)="N", 0, 0)))),
IF(E192="Information",        IF(LEFT(G192,1)="", "Bitte beschreiben oder ergänzende Unterlagen einreichen.")
)))</f>
        <v>Ausschluss da Angabe fehlt</v>
      </c>
      <c r="J192" s="195"/>
      <c r="K192" s="197"/>
      <c r="M192" s="65"/>
      <c r="N192" s="65">
        <f t="shared" ref="N192:N193" si="201" xml:space="preserve">
IF(E192="Muss-Kriterium", 0,
IF(E192="Wertungsfrage", 1,
IF(E192="Information", 0,
"FEHLER"
)))*M192</f>
        <v>0</v>
      </c>
      <c r="O192" s="65">
        <f t="shared" ref="O192:O193" si="202">IF(E192="Muss-Kriterium",0,IF(ISNUMBER(I192),I192, "0" ))*M192</f>
        <v>0</v>
      </c>
      <c r="P192" s="65">
        <f t="shared" ref="P192:P193" si="203">IFERROR(FIND("Ausschluss", I192),0)</f>
        <v>1</v>
      </c>
    </row>
    <row r="193" spans="1:16" ht="24.75" customHeight="1" outlineLevel="1">
      <c r="A193" s="6" t="s">
        <v>3</v>
      </c>
      <c r="B193" s="198" t="s">
        <v>1297</v>
      </c>
      <c r="C193" s="331" t="s">
        <v>409</v>
      </c>
      <c r="D193" s="343"/>
      <c r="E193" s="199" t="s">
        <v>11</v>
      </c>
      <c r="F193" s="195"/>
      <c r="G193" s="544"/>
      <c r="H193" s="195"/>
      <c r="I193" s="200" t="str">
        <f t="shared" si="200"/>
        <v>Ausschluss da Angabe fehlt</v>
      </c>
      <c r="J193" s="195"/>
      <c r="K193" s="197"/>
      <c r="M193" s="65"/>
      <c r="N193" s="65">
        <f t="shared" si="201"/>
        <v>0</v>
      </c>
      <c r="O193" s="65">
        <f t="shared" si="202"/>
        <v>0</v>
      </c>
      <c r="P193" s="65">
        <f t="shared" si="203"/>
        <v>1</v>
      </c>
    </row>
    <row r="194" spans="1:16" ht="50.45" customHeight="1" outlineLevel="1">
      <c r="A194" s="6" t="s">
        <v>3</v>
      </c>
      <c r="B194" s="198" t="s">
        <v>1298</v>
      </c>
      <c r="C194" s="331" t="s">
        <v>874</v>
      </c>
      <c r="E194" s="199" t="s">
        <v>13</v>
      </c>
      <c r="F194" s="195"/>
      <c r="G194" s="200"/>
      <c r="H194" s="195"/>
      <c r="I194" s="387"/>
      <c r="J194" s="195"/>
      <c r="K194" s="389"/>
      <c r="M194" s="65">
        <v>1</v>
      </c>
      <c r="N194" s="65">
        <v>5</v>
      </c>
      <c r="O194" s="65">
        <f t="shared" ref="O194:O195" si="204">IF(E194="Muss-Kriterium",0,IF(ISNUMBER(I194),I194, "0" ))*M194</f>
        <v>0</v>
      </c>
      <c r="P194" s="65">
        <f t="shared" ref="P194:P195" si="205">IFERROR(FIND("Ausschluss", I194),0)</f>
        <v>0</v>
      </c>
    </row>
    <row r="195" spans="1:16" ht="34.5" customHeight="1" outlineLevel="1">
      <c r="A195" s="6" t="s">
        <v>3</v>
      </c>
      <c r="B195" s="198" t="s">
        <v>1299</v>
      </c>
      <c r="C195" s="199" t="s">
        <v>410</v>
      </c>
      <c r="E195" s="199" t="s">
        <v>13</v>
      </c>
      <c r="F195" s="195"/>
      <c r="G195" s="544"/>
      <c r="H195" s="195"/>
      <c r="I195" s="200">
        <f t="shared" ref="I195" si="206" xml:space="preserve">
IF(E195="Muss-Kriterium", IF(LEFT(G195,1)="A","Keine Punkte für Muss-Kriterien",IF(LEFT(G195,1)="B",0.6,IF(LEFT(G195,1)="C","Ausschluss",IF(LEFT(G195,1)="N","Ausschluss","Ausschluss da Angabe fehlt")))),
IF(E195="Wertungsfrage",  IF(LEFT(G195,1)="A",1,IF(LEFT(G195,1)="B",0.6,IF(LEFT(G195,1)="C",0.4,IF(LEFT(G195,1)="N", 0, 0)))),
IF(E195="Information",        IF(LEFT(G195,1)="", "Bitte beschreiben oder ergänzende Unterlagen einreichen.")
)))</f>
        <v>0</v>
      </c>
      <c r="J195" s="195"/>
      <c r="K195" s="197"/>
      <c r="M195" s="65">
        <v>5</v>
      </c>
      <c r="N195" s="65">
        <v>5</v>
      </c>
      <c r="O195" s="65">
        <f t="shared" si="204"/>
        <v>0</v>
      </c>
      <c r="P195" s="65">
        <f t="shared" si="205"/>
        <v>0</v>
      </c>
    </row>
    <row r="196" spans="1:16" ht="28.15" customHeight="1" outlineLevel="1">
      <c r="A196" s="6"/>
      <c r="B196" s="198" t="s">
        <v>1300</v>
      </c>
      <c r="C196" s="23" t="s">
        <v>1546</v>
      </c>
      <c r="D196" s="195"/>
      <c r="E196" s="199"/>
      <c r="F196" s="195"/>
      <c r="G196" s="544"/>
      <c r="H196" s="195"/>
      <c r="I196" s="200"/>
      <c r="J196" s="195"/>
      <c r="K196" s="389"/>
      <c r="M196" s="65"/>
      <c r="N196" s="65"/>
      <c r="O196" s="65"/>
      <c r="P196" s="65"/>
    </row>
    <row r="197" spans="1:16" ht="28.15" customHeight="1" outlineLevel="1">
      <c r="A197" s="6"/>
      <c r="B197" s="198" t="s">
        <v>1301</v>
      </c>
      <c r="C197" s="23" t="s">
        <v>411</v>
      </c>
      <c r="D197" s="343"/>
      <c r="E197" s="199" t="s">
        <v>11</v>
      </c>
      <c r="F197" s="195"/>
      <c r="G197" s="544"/>
      <c r="H197" s="195"/>
      <c r="I197" s="200" t="str">
        <f t="shared" ref="I197" si="207" xml:space="preserve">
IF(E197="Muss-Kriterium", IF(LEFT(G197,1)="A","Keine Punkte für Muss-Kriterien",IF(LEFT(G197,1)="B",0.6,IF(LEFT(G197,1)="C","Ausschluss",IF(LEFT(G197,1)="N","Ausschluss","Ausschluss da Angabe fehlt")))),
IF(E197="Wertungsfrage",  IF(LEFT(G197,1)="A",1,IF(LEFT(G197,1)="B",0.6,IF(LEFT(G197,1)="C",0.4,IF(LEFT(G197,1)="N", 0, 0)))),
IF(E197="Information",        IF(LEFT(G197,1)="", "Bitte beschreiben oder ergänzende Unterlagen einreichen.")
)))</f>
        <v>Ausschluss da Angabe fehlt</v>
      </c>
      <c r="J197" s="195"/>
      <c r="K197" s="197"/>
      <c r="M197" s="65"/>
      <c r="N197" s="65">
        <f t="shared" ref="N197" si="208" xml:space="preserve">
IF(E197="Muss-Kriterium", 0,
IF(E197="Wertungsfrage", 1,
IF(E197="Information", 0,
"FEHLER"
)))*M197</f>
        <v>0</v>
      </c>
      <c r="O197" s="65">
        <f t="shared" ref="O197" si="209">IF(E197="Muss-Kriterium",0,IF(ISNUMBER(I197),I197, "0" ))*M197</f>
        <v>0</v>
      </c>
      <c r="P197" s="65">
        <f t="shared" ref="P197" si="210">IFERROR(FIND("Ausschluss", I197),0)</f>
        <v>1</v>
      </c>
    </row>
    <row r="198" spans="1:16" ht="27" customHeight="1" outlineLevel="1">
      <c r="A198" s="6" t="s">
        <v>3</v>
      </c>
      <c r="B198" s="198" t="s">
        <v>1302</v>
      </c>
      <c r="C198" s="331" t="s">
        <v>412</v>
      </c>
      <c r="D198" s="343"/>
      <c r="E198" s="199" t="s">
        <v>11</v>
      </c>
      <c r="F198" s="195"/>
      <c r="G198" s="544"/>
      <c r="H198" s="195"/>
      <c r="I198" s="200" t="str">
        <f t="shared" ref="I198:I200" si="211" xml:space="preserve">
IF(E198="Muss-Kriterium", IF(LEFT(G198,1)="A","Keine Punkte für Muss-Kriterien",IF(LEFT(G198,1)="B",0.6,IF(LEFT(G198,1)="C","Ausschluss",IF(LEFT(G198,1)="N","Ausschluss","Ausschluss da Angabe fehlt")))),
IF(E198="Wertungsfrage",  IF(LEFT(G198,1)="A",1,IF(LEFT(G198,1)="B",0.6,IF(LEFT(G198,1)="C",0.4,IF(LEFT(G198,1)="N", 0, 0)))),
IF(E198="Information",        IF(LEFT(G198,1)="", "Bitte beschreiben oder ergänzende Unterlagen einreichen.")
)))</f>
        <v>Ausschluss da Angabe fehlt</v>
      </c>
      <c r="J198" s="195"/>
      <c r="K198" s="197"/>
      <c r="M198" s="65"/>
      <c r="N198" s="65">
        <f t="shared" ref="N198:N200" si="212" xml:space="preserve">
IF(E198="Muss-Kriterium", 0,
IF(E198="Wertungsfrage", 1,
IF(E198="Information", 0,
"FEHLER"
)))*M198</f>
        <v>0</v>
      </c>
      <c r="O198" s="65">
        <f t="shared" ref="O198:O200" si="213">IF(E198="Muss-Kriterium",0,IF(ISNUMBER(I198),I198, "0" ))*M198</f>
        <v>0</v>
      </c>
      <c r="P198" s="65">
        <f t="shared" ref="P198:P200" si="214">IFERROR(FIND("Ausschluss", I198),0)</f>
        <v>1</v>
      </c>
    </row>
    <row r="199" spans="1:16" ht="27" customHeight="1" outlineLevel="1">
      <c r="A199" s="6" t="s">
        <v>3</v>
      </c>
      <c r="B199" s="198" t="s">
        <v>1303</v>
      </c>
      <c r="C199" s="331" t="s">
        <v>413</v>
      </c>
      <c r="D199" s="343"/>
      <c r="E199" s="199" t="s">
        <v>16</v>
      </c>
      <c r="F199" s="195"/>
      <c r="G199" s="324"/>
      <c r="H199" s="195"/>
      <c r="I199" s="200" t="str">
        <f t="shared" si="211"/>
        <v>Bitte beschreiben oder ergänzende Unterlagen einreichen.</v>
      </c>
      <c r="J199" s="195"/>
      <c r="K199" s="544"/>
      <c r="M199" s="65"/>
      <c r="N199" s="65">
        <f t="shared" si="212"/>
        <v>0</v>
      </c>
      <c r="O199" s="65">
        <f t="shared" si="213"/>
        <v>0</v>
      </c>
      <c r="P199" s="65">
        <f t="shared" si="214"/>
        <v>0</v>
      </c>
    </row>
    <row r="200" spans="1:16" ht="28.15" customHeight="1" outlineLevel="1">
      <c r="A200" s="6"/>
      <c r="B200" s="198" t="s">
        <v>1304</v>
      </c>
      <c r="C200" s="23" t="s">
        <v>414</v>
      </c>
      <c r="D200" s="343"/>
      <c r="E200" s="199" t="s">
        <v>11</v>
      </c>
      <c r="F200" s="195"/>
      <c r="G200" s="544"/>
      <c r="H200" s="195"/>
      <c r="I200" s="200" t="str">
        <f t="shared" si="211"/>
        <v>Ausschluss da Angabe fehlt</v>
      </c>
      <c r="J200" s="195"/>
      <c r="K200" s="197"/>
      <c r="M200" s="65"/>
      <c r="N200" s="65">
        <f t="shared" si="212"/>
        <v>0</v>
      </c>
      <c r="O200" s="65">
        <f t="shared" si="213"/>
        <v>0</v>
      </c>
      <c r="P200" s="65">
        <f t="shared" si="214"/>
        <v>1</v>
      </c>
    </row>
    <row r="201" spans="1:16" ht="27" customHeight="1" outlineLevel="1">
      <c r="A201" s="6" t="s">
        <v>3</v>
      </c>
      <c r="B201" s="198" t="s">
        <v>1305</v>
      </c>
      <c r="C201" s="331" t="s">
        <v>1495</v>
      </c>
      <c r="D201" s="343"/>
      <c r="E201" s="199" t="s">
        <v>11</v>
      </c>
      <c r="F201" s="195"/>
      <c r="G201" s="544"/>
      <c r="H201" s="195"/>
      <c r="I201" s="200" t="str">
        <f t="shared" ref="I201:I202" si="215" xml:space="preserve">
IF(E201="Muss-Kriterium", IF(LEFT(G201,1)="A","Keine Punkte für Muss-Kriterien",IF(LEFT(G201,1)="B",0.6,IF(LEFT(G201,1)="C","Ausschluss",IF(LEFT(G201,1)="N","Ausschluss","Ausschluss da Angabe fehlt")))),
IF(E201="Wertungsfrage",  IF(LEFT(G201,1)="A",1,IF(LEFT(G201,1)="B",0.6,IF(LEFT(G201,1)="C",0.4,IF(LEFT(G201,1)="N", 0, 0)))),
IF(E201="Information",        IF(LEFT(G201,1)="", "Bitte beschreiben oder ergänzende Unterlagen einreichen.")
)))</f>
        <v>Ausschluss da Angabe fehlt</v>
      </c>
      <c r="J201" s="195"/>
      <c r="K201" s="197"/>
      <c r="M201" s="65"/>
      <c r="N201" s="65">
        <f t="shared" ref="N201:N202" si="216" xml:space="preserve">
IF(E201="Muss-Kriterium", 0,
IF(E201="Wertungsfrage", 1,
IF(E201="Information", 0,
"FEHLER"
)))*M201</f>
        <v>0</v>
      </c>
      <c r="O201" s="65">
        <f t="shared" ref="O201:O202" si="217">IF(E201="Muss-Kriterium",0,IF(ISNUMBER(I201),I201, "0" ))*M201</f>
        <v>0</v>
      </c>
      <c r="P201" s="65">
        <f t="shared" ref="P201:P202" si="218">IFERROR(FIND("Ausschluss", I201),0)</f>
        <v>1</v>
      </c>
    </row>
    <row r="202" spans="1:16" ht="27" customHeight="1" outlineLevel="1">
      <c r="A202" s="6" t="s">
        <v>3</v>
      </c>
      <c r="B202" s="198" t="s">
        <v>1306</v>
      </c>
      <c r="C202" s="331" t="s">
        <v>1496</v>
      </c>
      <c r="D202" s="343"/>
      <c r="E202" s="199" t="s">
        <v>11</v>
      </c>
      <c r="F202" s="195"/>
      <c r="G202" s="544"/>
      <c r="H202" s="195"/>
      <c r="I202" s="200" t="str">
        <f t="shared" si="215"/>
        <v>Ausschluss da Angabe fehlt</v>
      </c>
      <c r="J202" s="195"/>
      <c r="K202" s="197"/>
      <c r="M202" s="65"/>
      <c r="N202" s="65">
        <f t="shared" si="216"/>
        <v>0</v>
      </c>
      <c r="O202" s="65">
        <f t="shared" si="217"/>
        <v>0</v>
      </c>
      <c r="P202" s="65">
        <f t="shared" si="218"/>
        <v>1</v>
      </c>
    </row>
    <row r="203" spans="1:16" ht="28.15" customHeight="1" outlineLevel="1">
      <c r="A203" s="6"/>
      <c r="B203" s="198" t="s">
        <v>1307</v>
      </c>
      <c r="C203" s="23" t="s">
        <v>496</v>
      </c>
      <c r="D203" s="195"/>
      <c r="E203" s="199" t="s">
        <v>11</v>
      </c>
      <c r="F203" s="195"/>
      <c r="G203" s="544"/>
      <c r="H203" s="195"/>
      <c r="I203" s="200" t="str">
        <f t="shared" ref="I203:I206" si="219" xml:space="preserve">
IF(E203="Muss-Kriterium", IF(LEFT(G203,1)="A","Keine Punkte für Muss-Kriterien",IF(LEFT(G203,1)="B",0.6,IF(LEFT(G203,1)="C","Ausschluss",IF(LEFT(G203,1)="N","Ausschluss","Ausschluss da Angabe fehlt")))),
IF(E203="Wertungsfrage",  IF(LEFT(G203,1)="A",1,IF(LEFT(G203,1)="B",0.6,IF(LEFT(G203,1)="C",0.4,IF(LEFT(G203,1)="N", 0, 0)))),
IF(E203="Information",        IF(LEFT(G203,1)="", "Bitte beschreiben oder ergänzende Unterlagen einreichen.")
)))</f>
        <v>Ausschluss da Angabe fehlt</v>
      </c>
      <c r="J203" s="195"/>
      <c r="K203" s="197"/>
      <c r="M203" s="65"/>
      <c r="N203" s="65">
        <f t="shared" ref="N203:N206" si="220" xml:space="preserve">
IF(E203="Muss-Kriterium", 0,
IF(E203="Wertungsfrage", 1,
IF(E203="Information", 0,
"FEHLER"
)))*M203</f>
        <v>0</v>
      </c>
      <c r="O203" s="65">
        <f t="shared" ref="O203:O206" si="221">IF(E203="Muss-Kriterium",0,IF(ISNUMBER(I203),I203, "0" ))*M203</f>
        <v>0</v>
      </c>
      <c r="P203" s="65">
        <f t="shared" ref="P203:P206" si="222">IFERROR(FIND("Ausschluss", I203),0)</f>
        <v>1</v>
      </c>
    </row>
    <row r="204" spans="1:16" ht="27" customHeight="1" outlineLevel="1">
      <c r="A204" s="6"/>
      <c r="B204" s="198" t="s">
        <v>1308</v>
      </c>
      <c r="C204" s="331" t="s">
        <v>37</v>
      </c>
      <c r="D204" s="343"/>
      <c r="E204" s="199" t="s">
        <v>16</v>
      </c>
      <c r="F204" s="195"/>
      <c r="G204" s="324"/>
      <c r="H204" s="195"/>
      <c r="I204" s="200" t="str">
        <f t="shared" si="219"/>
        <v>Bitte beschreiben oder ergänzende Unterlagen einreichen.</v>
      </c>
      <c r="J204" s="195"/>
      <c r="K204" s="544"/>
      <c r="M204" s="65"/>
      <c r="N204" s="65">
        <f t="shared" si="220"/>
        <v>0</v>
      </c>
      <c r="O204" s="65">
        <f t="shared" si="221"/>
        <v>0</v>
      </c>
      <c r="P204" s="65">
        <f t="shared" si="222"/>
        <v>0</v>
      </c>
    </row>
    <row r="205" spans="1:16" ht="28.15" customHeight="1" outlineLevel="1">
      <c r="A205" s="6"/>
      <c r="B205" s="198" t="s">
        <v>1309</v>
      </c>
      <c r="C205" s="23" t="s">
        <v>497</v>
      </c>
      <c r="D205" s="195"/>
      <c r="E205" s="199" t="s">
        <v>11</v>
      </c>
      <c r="F205" s="195"/>
      <c r="G205" s="544"/>
      <c r="H205" s="195"/>
      <c r="I205" s="200" t="str">
        <f t="shared" si="219"/>
        <v>Ausschluss da Angabe fehlt</v>
      </c>
      <c r="J205" s="195"/>
      <c r="K205" s="197"/>
      <c r="M205" s="65"/>
      <c r="N205" s="65">
        <f t="shared" si="220"/>
        <v>0</v>
      </c>
      <c r="O205" s="65">
        <f t="shared" si="221"/>
        <v>0</v>
      </c>
      <c r="P205" s="65">
        <f t="shared" si="222"/>
        <v>1</v>
      </c>
    </row>
    <row r="206" spans="1:16" ht="27" customHeight="1" outlineLevel="1">
      <c r="A206" s="6"/>
      <c r="B206" s="198" t="s">
        <v>1310</v>
      </c>
      <c r="C206" s="331" t="s">
        <v>37</v>
      </c>
      <c r="D206" s="343"/>
      <c r="E206" s="199" t="s">
        <v>16</v>
      </c>
      <c r="F206" s="195"/>
      <c r="G206" s="324"/>
      <c r="H206" s="195"/>
      <c r="I206" s="200" t="str">
        <f t="shared" si="219"/>
        <v>Bitte beschreiben oder ergänzende Unterlagen einreichen.</v>
      </c>
      <c r="J206" s="195"/>
      <c r="K206" s="544"/>
      <c r="M206" s="65"/>
      <c r="N206" s="65">
        <f t="shared" si="220"/>
        <v>0</v>
      </c>
      <c r="O206" s="65">
        <f t="shared" si="221"/>
        <v>0</v>
      </c>
      <c r="P206" s="65">
        <f t="shared" si="222"/>
        <v>0</v>
      </c>
    </row>
    <row r="207" spans="1:16" ht="28.15" customHeight="1" outlineLevel="1">
      <c r="A207" s="6"/>
      <c r="B207" s="198" t="s">
        <v>1311</v>
      </c>
      <c r="C207" s="23" t="s">
        <v>315</v>
      </c>
      <c r="D207" s="195"/>
      <c r="E207" s="199" t="s">
        <v>11</v>
      </c>
      <c r="F207" s="195"/>
      <c r="G207" s="544"/>
      <c r="H207" s="195"/>
      <c r="I207" s="200" t="str">
        <f t="shared" ref="I207:I208" si="223" xml:space="preserve">
IF(E207="Muss-Kriterium", IF(LEFT(G207,1)="A","Keine Punkte für Muss-Kriterien",IF(LEFT(G207,1)="B",0.6,IF(LEFT(G207,1)="C","Ausschluss",IF(LEFT(G207,1)="N","Ausschluss","Ausschluss da Angabe fehlt")))),
IF(E207="Wertungsfrage",  IF(LEFT(G207,1)="A",1,IF(LEFT(G207,1)="B",0.6,IF(LEFT(G207,1)="C",0.4,IF(LEFT(G207,1)="N", 0, 0)))),
IF(E207="Information",        IF(LEFT(G207,1)="", "Bitte beschreiben oder ergänzende Unterlagen einreichen.")
)))</f>
        <v>Ausschluss da Angabe fehlt</v>
      </c>
      <c r="J207" s="195"/>
      <c r="K207" s="197"/>
      <c r="M207" s="65"/>
      <c r="N207" s="65">
        <f t="shared" ref="N207:N208" si="224" xml:space="preserve">
IF(E207="Muss-Kriterium", 0,
IF(E207="Wertungsfrage", 1,
IF(E207="Information", 0,
"FEHLER"
)))*M207</f>
        <v>0</v>
      </c>
      <c r="O207" s="65">
        <f t="shared" ref="O207:O208" si="225">IF(E207="Muss-Kriterium",0,IF(ISNUMBER(I207),I207, "0" ))*M207</f>
        <v>0</v>
      </c>
      <c r="P207" s="65">
        <f t="shared" ref="P207:P208" si="226">IFERROR(FIND("Ausschluss", I207),0)</f>
        <v>1</v>
      </c>
    </row>
    <row r="208" spans="1:16" ht="27" customHeight="1" outlineLevel="1">
      <c r="A208" s="6" t="s">
        <v>3</v>
      </c>
      <c r="B208" s="198" t="s">
        <v>1312</v>
      </c>
      <c r="C208" s="331" t="s">
        <v>419</v>
      </c>
      <c r="D208" s="195"/>
      <c r="E208" s="199" t="s">
        <v>11</v>
      </c>
      <c r="F208" s="195"/>
      <c r="G208" s="544"/>
      <c r="H208" s="195"/>
      <c r="I208" s="200" t="str">
        <f t="shared" si="223"/>
        <v>Ausschluss da Angabe fehlt</v>
      </c>
      <c r="J208" s="195"/>
      <c r="K208" s="197"/>
      <c r="M208" s="65"/>
      <c r="N208" s="65">
        <f t="shared" si="224"/>
        <v>0</v>
      </c>
      <c r="O208" s="65">
        <f t="shared" si="225"/>
        <v>0</v>
      </c>
      <c r="P208" s="65">
        <f t="shared" si="226"/>
        <v>1</v>
      </c>
    </row>
    <row r="209" spans="1:16" ht="28.15" customHeight="1" outlineLevel="1">
      <c r="A209" s="6"/>
      <c r="B209" s="198" t="s">
        <v>1313</v>
      </c>
      <c r="C209" s="23" t="s">
        <v>420</v>
      </c>
      <c r="D209" s="195"/>
      <c r="E209" s="199" t="s">
        <v>11</v>
      </c>
      <c r="F209" s="195"/>
      <c r="G209" s="544"/>
      <c r="H209" s="195"/>
      <c r="I209" s="200" t="str">
        <f t="shared" ref="I209:I211" si="227" xml:space="preserve">
IF(E209="Muss-Kriterium", IF(LEFT(G209,1)="A","Keine Punkte für Muss-Kriterien",IF(LEFT(G209,1)="B",0.6,IF(LEFT(G209,1)="C","Ausschluss",IF(LEFT(G209,1)="N","Ausschluss","Ausschluss da Angabe fehlt")))),
IF(E209="Wertungsfrage",  IF(LEFT(G209,1)="A",1,IF(LEFT(G209,1)="B",0.6,IF(LEFT(G209,1)="C",0.4,IF(LEFT(G209,1)="N", 0, 0)))),
IF(E209="Information",        IF(LEFT(G209,1)="", "Bitte beschreiben oder ergänzende Unterlagen einreichen.")
)))</f>
        <v>Ausschluss da Angabe fehlt</v>
      </c>
      <c r="J209" s="195"/>
      <c r="K209" s="197"/>
      <c r="M209" s="65"/>
      <c r="N209" s="65">
        <f t="shared" ref="N209:N211" si="228" xml:space="preserve">
IF(E209="Muss-Kriterium", 0,
IF(E209="Wertungsfrage", 1,
IF(E209="Information", 0,
"FEHLER"
)))*M209</f>
        <v>0</v>
      </c>
      <c r="O209" s="65">
        <f t="shared" ref="O209:O211" si="229">IF(E209="Muss-Kriterium",0,IF(ISNUMBER(I209),I209, "0" ))*M209</f>
        <v>0</v>
      </c>
      <c r="P209" s="65">
        <f t="shared" ref="P209:P211" si="230">IFERROR(FIND("Ausschluss", I209),0)</f>
        <v>1</v>
      </c>
    </row>
    <row r="210" spans="1:16" ht="27" customHeight="1" outlineLevel="1">
      <c r="A210" s="6"/>
      <c r="B210" s="198" t="s">
        <v>1314</v>
      </c>
      <c r="C210" s="331" t="s">
        <v>37</v>
      </c>
      <c r="D210" s="343"/>
      <c r="E210" s="199" t="s">
        <v>16</v>
      </c>
      <c r="F210" s="195"/>
      <c r="G210" s="324"/>
      <c r="H210" s="195"/>
      <c r="I210" s="200" t="str">
        <f t="shared" si="227"/>
        <v>Bitte beschreiben oder ergänzende Unterlagen einreichen.</v>
      </c>
      <c r="J210" s="195"/>
      <c r="K210" s="544"/>
      <c r="M210" s="65"/>
      <c r="N210" s="65">
        <f t="shared" si="228"/>
        <v>0</v>
      </c>
      <c r="O210" s="65">
        <f t="shared" si="229"/>
        <v>0</v>
      </c>
      <c r="P210" s="65">
        <f t="shared" si="230"/>
        <v>0</v>
      </c>
    </row>
    <row r="211" spans="1:16" ht="27" customHeight="1" outlineLevel="1">
      <c r="A211" s="6" t="s">
        <v>3</v>
      </c>
      <c r="B211" s="198" t="s">
        <v>1315</v>
      </c>
      <c r="C211" s="331" t="s">
        <v>421</v>
      </c>
      <c r="D211" s="195"/>
      <c r="E211" s="199" t="s">
        <v>11</v>
      </c>
      <c r="F211" s="195"/>
      <c r="G211" s="544"/>
      <c r="H211" s="195"/>
      <c r="I211" s="200" t="str">
        <f t="shared" si="227"/>
        <v>Ausschluss da Angabe fehlt</v>
      </c>
      <c r="J211" s="195"/>
      <c r="K211" s="197"/>
      <c r="M211" s="65"/>
      <c r="N211" s="65">
        <f t="shared" si="228"/>
        <v>0</v>
      </c>
      <c r="O211" s="65">
        <f t="shared" si="229"/>
        <v>0</v>
      </c>
      <c r="P211" s="65">
        <f t="shared" si="230"/>
        <v>1</v>
      </c>
    </row>
    <row r="212" spans="1:16" ht="27" customHeight="1" outlineLevel="1">
      <c r="A212" s="6" t="s">
        <v>3</v>
      </c>
      <c r="B212" s="198" t="s">
        <v>1316</v>
      </c>
      <c r="C212" s="331" t="s">
        <v>422</v>
      </c>
      <c r="D212" s="343"/>
      <c r="E212" s="199" t="s">
        <v>16</v>
      </c>
      <c r="F212" s="195"/>
      <c r="G212" s="324"/>
      <c r="H212" s="195"/>
      <c r="I212" s="200" t="str">
        <f t="shared" ref="I212:I213" si="231" xml:space="preserve">
IF(E212="Muss-Kriterium", IF(LEFT(G212,1)="A","Keine Punkte für Muss-Kriterien",IF(LEFT(G212,1)="B",0.6,IF(LEFT(G212,1)="C","Ausschluss",IF(LEFT(G212,1)="N","Ausschluss","Ausschluss da Angabe fehlt")))),
IF(E212="Wertungsfrage",  IF(LEFT(G212,1)="A",1,IF(LEFT(G212,1)="B",0.6,IF(LEFT(G212,1)="C",0.4,IF(LEFT(G212,1)="N", 0, 0)))),
IF(E212="Information",        IF(LEFT(G212,1)="", "Bitte beschreiben oder ergänzende Unterlagen einreichen.")
)))</f>
        <v>Bitte beschreiben oder ergänzende Unterlagen einreichen.</v>
      </c>
      <c r="J212" s="195"/>
      <c r="K212" s="544"/>
      <c r="M212" s="65"/>
      <c r="N212" s="65">
        <f t="shared" ref="N212:N213" si="232" xml:space="preserve">
IF(E212="Muss-Kriterium", 0,
IF(E212="Wertungsfrage", 1,
IF(E212="Information", 0,
"FEHLER"
)))*M212</f>
        <v>0</v>
      </c>
      <c r="O212" s="65">
        <f t="shared" ref="O212:O213" si="233">IF(E212="Muss-Kriterium",0,IF(ISNUMBER(I212),I212, "0" ))*M212</f>
        <v>0</v>
      </c>
      <c r="P212" s="65">
        <f t="shared" ref="P212:P213" si="234">IFERROR(FIND("Ausschluss", I212),0)</f>
        <v>0</v>
      </c>
    </row>
    <row r="213" spans="1:16" ht="28.15" customHeight="1" outlineLevel="1">
      <c r="A213" s="6"/>
      <c r="B213" s="198" t="s">
        <v>1317</v>
      </c>
      <c r="C213" s="23" t="s">
        <v>423</v>
      </c>
      <c r="D213" s="195"/>
      <c r="E213" s="199" t="s">
        <v>11</v>
      </c>
      <c r="F213" s="195"/>
      <c r="G213" s="544"/>
      <c r="H213" s="195"/>
      <c r="I213" s="200" t="str">
        <f t="shared" si="231"/>
        <v>Ausschluss da Angabe fehlt</v>
      </c>
      <c r="J213" s="195"/>
      <c r="K213" s="197"/>
      <c r="M213" s="65"/>
      <c r="N213" s="65">
        <f t="shared" si="232"/>
        <v>0</v>
      </c>
      <c r="O213" s="65">
        <f t="shared" si="233"/>
        <v>0</v>
      </c>
      <c r="P213" s="65">
        <f t="shared" si="234"/>
        <v>1</v>
      </c>
    </row>
    <row r="214" spans="1:16" ht="27" customHeight="1" outlineLevel="1">
      <c r="A214" s="6"/>
      <c r="B214" s="198" t="s">
        <v>1318</v>
      </c>
      <c r="C214" s="331" t="s">
        <v>37</v>
      </c>
      <c r="D214" s="343"/>
      <c r="E214" s="199" t="s">
        <v>16</v>
      </c>
      <c r="F214" s="195"/>
      <c r="G214" s="324"/>
      <c r="H214" s="195"/>
      <c r="I214" s="200" t="str">
        <f t="shared" ref="I214:I216" si="235" xml:space="preserve">
IF(E214="Muss-Kriterium", IF(LEFT(G214,1)="A","Keine Punkte für Muss-Kriterien",IF(LEFT(G214,1)="B",0.6,IF(LEFT(G214,1)="C","Ausschluss",IF(LEFT(G214,1)="N","Ausschluss","Ausschluss da Angabe fehlt")))),
IF(E214="Wertungsfrage",  IF(LEFT(G214,1)="A",1,IF(LEFT(G214,1)="B",0.6,IF(LEFT(G214,1)="C",0.4,IF(LEFT(G214,1)="N", 0, 0)))),
IF(E214="Information",        IF(LEFT(G214,1)="", "Bitte beschreiben oder ergänzende Unterlagen einreichen.")
)))</f>
        <v>Bitte beschreiben oder ergänzende Unterlagen einreichen.</v>
      </c>
      <c r="J214" s="195"/>
      <c r="K214" s="544"/>
      <c r="M214" s="65"/>
      <c r="N214" s="65">
        <f t="shared" ref="N214:N216" si="236" xml:space="preserve">
IF(E214="Muss-Kriterium", 0,
IF(E214="Wertungsfrage", 1,
IF(E214="Information", 0,
"FEHLER"
)))*M214</f>
        <v>0</v>
      </c>
      <c r="O214" s="65">
        <f t="shared" ref="O214:O216" si="237">IF(E214="Muss-Kriterium",0,IF(ISNUMBER(I214),I214, "0" ))*M214</f>
        <v>0</v>
      </c>
      <c r="P214" s="65">
        <f t="shared" ref="P214:P216" si="238">IFERROR(FIND("Ausschluss", I214),0)</f>
        <v>0</v>
      </c>
    </row>
    <row r="215" spans="1:16" ht="27" customHeight="1" outlineLevel="1">
      <c r="A215" s="6" t="s">
        <v>3</v>
      </c>
      <c r="B215" s="198" t="s">
        <v>1319</v>
      </c>
      <c r="C215" s="331" t="s">
        <v>424</v>
      </c>
      <c r="D215" s="195"/>
      <c r="E215" s="199" t="s">
        <v>11</v>
      </c>
      <c r="F215" s="195"/>
      <c r="G215" s="544"/>
      <c r="H215" s="195"/>
      <c r="I215" s="200" t="str">
        <f t="shared" si="235"/>
        <v>Ausschluss da Angabe fehlt</v>
      </c>
      <c r="J215" s="195"/>
      <c r="K215" s="197"/>
      <c r="M215" s="65"/>
      <c r="N215" s="65">
        <f t="shared" si="236"/>
        <v>0</v>
      </c>
      <c r="O215" s="65">
        <f t="shared" si="237"/>
        <v>0</v>
      </c>
      <c r="P215" s="65">
        <f t="shared" si="238"/>
        <v>1</v>
      </c>
    </row>
    <row r="216" spans="1:16" ht="28.15" customHeight="1" outlineLevel="1">
      <c r="A216" s="6"/>
      <c r="B216" s="198" t="s">
        <v>1320</v>
      </c>
      <c r="C216" s="23" t="s">
        <v>425</v>
      </c>
      <c r="D216" s="195"/>
      <c r="E216" s="199" t="s">
        <v>11</v>
      </c>
      <c r="F216" s="195"/>
      <c r="G216" s="544"/>
      <c r="H216" s="195"/>
      <c r="I216" s="200" t="str">
        <f t="shared" si="235"/>
        <v>Ausschluss da Angabe fehlt</v>
      </c>
      <c r="J216" s="195"/>
      <c r="K216" s="197"/>
      <c r="M216" s="65"/>
      <c r="N216" s="65">
        <f t="shared" si="236"/>
        <v>0</v>
      </c>
      <c r="O216" s="65">
        <f t="shared" si="237"/>
        <v>0</v>
      </c>
      <c r="P216" s="65">
        <f t="shared" si="238"/>
        <v>1</v>
      </c>
    </row>
    <row r="217" spans="1:16" ht="27" customHeight="1" outlineLevel="1">
      <c r="A217" s="6"/>
      <c r="B217" s="198" t="s">
        <v>1321</v>
      </c>
      <c r="C217" s="331" t="s">
        <v>37</v>
      </c>
      <c r="D217" s="343"/>
      <c r="E217" s="199" t="s">
        <v>16</v>
      </c>
      <c r="F217" s="195"/>
      <c r="G217" s="324"/>
      <c r="H217" s="195"/>
      <c r="I217" s="200" t="str">
        <f t="shared" ref="I217:I219" si="239" xml:space="preserve">
IF(E217="Muss-Kriterium", IF(LEFT(G217,1)="A","Keine Punkte für Muss-Kriterien",IF(LEFT(G217,1)="B",0.6,IF(LEFT(G217,1)="C","Ausschluss",IF(LEFT(G217,1)="N","Ausschluss","Ausschluss da Angabe fehlt")))),
IF(E217="Wertungsfrage",  IF(LEFT(G217,1)="A",1,IF(LEFT(G217,1)="B",0.6,IF(LEFT(G217,1)="C",0.4,IF(LEFT(G217,1)="N", 0, 0)))),
IF(E217="Information",        IF(LEFT(G217,1)="", "Bitte beschreiben oder ergänzende Unterlagen einreichen.")
)))</f>
        <v>Bitte beschreiben oder ergänzende Unterlagen einreichen.</v>
      </c>
      <c r="J217" s="195"/>
      <c r="K217" s="544"/>
      <c r="M217" s="65"/>
      <c r="N217" s="65">
        <f t="shared" ref="N217:N219" si="240" xml:space="preserve">
IF(E217="Muss-Kriterium", 0,
IF(E217="Wertungsfrage", 1,
IF(E217="Information", 0,
"FEHLER"
)))*M217</f>
        <v>0</v>
      </c>
      <c r="O217" s="65">
        <f t="shared" ref="O217:O219" si="241">IF(E217="Muss-Kriterium",0,IF(ISNUMBER(I217),I217, "0" ))*M217</f>
        <v>0</v>
      </c>
      <c r="P217" s="65">
        <f t="shared" ref="P217:P219" si="242">IFERROR(FIND("Ausschluss", I217),0)</f>
        <v>0</v>
      </c>
    </row>
    <row r="218" spans="1:16" ht="27" customHeight="1" outlineLevel="1">
      <c r="A218" s="6" t="s">
        <v>3</v>
      </c>
      <c r="B218" s="198" t="s">
        <v>1322</v>
      </c>
      <c r="C218" s="331" t="s">
        <v>426</v>
      </c>
      <c r="D218" s="195"/>
      <c r="E218" s="199" t="s">
        <v>11</v>
      </c>
      <c r="F218" s="195"/>
      <c r="G218" s="544"/>
      <c r="H218" s="195"/>
      <c r="I218" s="200" t="str">
        <f t="shared" si="239"/>
        <v>Ausschluss da Angabe fehlt</v>
      </c>
      <c r="J218" s="195"/>
      <c r="K218" s="197"/>
      <c r="M218" s="65"/>
      <c r="N218" s="65">
        <f t="shared" si="240"/>
        <v>0</v>
      </c>
      <c r="O218" s="65">
        <f t="shared" si="241"/>
        <v>0</v>
      </c>
      <c r="P218" s="65">
        <f t="shared" si="242"/>
        <v>1</v>
      </c>
    </row>
    <row r="219" spans="1:16" ht="45" outlineLevel="1">
      <c r="A219" s="6" t="s">
        <v>3</v>
      </c>
      <c r="B219" s="198" t="s">
        <v>1323</v>
      </c>
      <c r="C219" s="331" t="s">
        <v>427</v>
      </c>
      <c r="D219" s="195"/>
      <c r="E219" s="199" t="s">
        <v>11</v>
      </c>
      <c r="F219" s="195"/>
      <c r="G219" s="544"/>
      <c r="H219" s="195"/>
      <c r="I219" s="200" t="str">
        <f t="shared" si="239"/>
        <v>Ausschluss da Angabe fehlt</v>
      </c>
      <c r="J219" s="195"/>
      <c r="K219" s="197"/>
      <c r="M219" s="65"/>
      <c r="N219" s="65">
        <f t="shared" si="240"/>
        <v>0</v>
      </c>
      <c r="O219" s="65">
        <f t="shared" si="241"/>
        <v>0</v>
      </c>
      <c r="P219" s="65">
        <f t="shared" si="242"/>
        <v>1</v>
      </c>
    </row>
    <row r="220" spans="1:16" ht="30" outlineLevel="1">
      <c r="A220" s="6" t="s">
        <v>3</v>
      </c>
      <c r="B220" s="198" t="s">
        <v>1324</v>
      </c>
      <c r="C220" s="331" t="s">
        <v>428</v>
      </c>
      <c r="D220" s="343"/>
      <c r="E220" s="199" t="s">
        <v>16</v>
      </c>
      <c r="F220" s="195"/>
      <c r="G220" s="324"/>
      <c r="H220" s="195"/>
      <c r="I220" s="200" t="str">
        <f t="shared" ref="I220" si="243" xml:space="preserve">
IF(E220="Muss-Kriterium", IF(LEFT(G220,1)="A","Keine Punkte für Muss-Kriterien",IF(LEFT(G220,1)="B",0.6,IF(LEFT(G220,1)="C","Ausschluss",IF(LEFT(G220,1)="N","Ausschluss","Ausschluss da Angabe fehlt")))),
IF(E220="Wertungsfrage",  IF(LEFT(G220,1)="A",1,IF(LEFT(G220,1)="B",0.6,IF(LEFT(G220,1)="C",0.4,IF(LEFT(G220,1)="N", 0, 0)))),
IF(E220="Information",        IF(LEFT(G220,1)="", "Bitte beschreiben oder ergänzende Unterlagen einreichen.")
)))</f>
        <v>Bitte beschreiben oder ergänzende Unterlagen einreichen.</v>
      </c>
      <c r="J220" s="195"/>
      <c r="K220" s="544"/>
      <c r="M220" s="65"/>
      <c r="N220" s="65">
        <f t="shared" ref="N220" si="244" xml:space="preserve">
IF(E220="Muss-Kriterium", 0,
IF(E220="Wertungsfrage", 1,
IF(E220="Information", 0,
"FEHLER"
)))*M220</f>
        <v>0</v>
      </c>
      <c r="O220" s="65">
        <f t="shared" ref="O220" si="245">IF(E220="Muss-Kriterium",0,IF(ISNUMBER(I220),I220, "0" ))*M220</f>
        <v>0</v>
      </c>
      <c r="P220" s="65">
        <f t="shared" ref="P220" si="246">IFERROR(FIND("Ausschluss", I220),0)</f>
        <v>0</v>
      </c>
    </row>
    <row r="221" spans="1:16" ht="46.7" customHeight="1" outlineLevel="1">
      <c r="A221" s="6" t="s">
        <v>3</v>
      </c>
      <c r="B221" s="198" t="s">
        <v>1158</v>
      </c>
      <c r="C221" s="331" t="s">
        <v>429</v>
      </c>
      <c r="D221" s="343"/>
      <c r="E221" s="199" t="s">
        <v>16</v>
      </c>
      <c r="F221" s="195"/>
      <c r="G221" s="324"/>
      <c r="H221" s="195"/>
      <c r="I221" s="200" t="str">
        <f t="shared" ref="I221:I238" si="247" xml:space="preserve">
IF(E221="Muss-Kriterium", IF(LEFT(G221,1)="A","Keine Punkte für Muss-Kriterien",IF(LEFT(G221,1)="B",0.6,IF(LEFT(G221,1)="C","Ausschluss",IF(LEFT(G221,1)="N","Ausschluss","Ausschluss da Angabe fehlt")))),
IF(E221="Wertungsfrage",  IF(LEFT(G221,1)="A",1,IF(LEFT(G221,1)="B",0.6,IF(LEFT(G221,1)="C",0.4,IF(LEFT(G221,1)="N", 0, 0)))),
IF(E221="Information",        IF(LEFT(G221,1)="", "Bitte beschreiben oder ergänzende Unterlagen einreichen.")
)))</f>
        <v>Bitte beschreiben oder ergänzende Unterlagen einreichen.</v>
      </c>
      <c r="J221" s="195"/>
      <c r="K221" s="544"/>
      <c r="M221" s="65"/>
      <c r="N221" s="65">
        <f t="shared" ref="N221:N237" si="248" xml:space="preserve">
IF(E221="Muss-Kriterium", 0,
IF(E221="Wertungsfrage", 1,
IF(E221="Information", 0,
"FEHLER"
)))*M221</f>
        <v>0</v>
      </c>
      <c r="O221" s="65">
        <f t="shared" ref="O221:O239" si="249">IF(E221="Muss-Kriterium",0,IF(ISNUMBER(I221),I221, "0" ))*M221</f>
        <v>0</v>
      </c>
      <c r="P221" s="65">
        <f t="shared" ref="P221:P239" si="250">IFERROR(FIND("Ausschluss", I221),0)</f>
        <v>0</v>
      </c>
    </row>
    <row r="222" spans="1:16" ht="30" outlineLevel="1">
      <c r="A222" s="6" t="s">
        <v>3</v>
      </c>
      <c r="B222" s="198" t="s">
        <v>1325</v>
      </c>
      <c r="C222" s="331" t="s">
        <v>430</v>
      </c>
      <c r="D222" s="343"/>
      <c r="E222" s="199" t="s">
        <v>16</v>
      </c>
      <c r="F222" s="195"/>
      <c r="G222" s="324"/>
      <c r="H222" s="195"/>
      <c r="I222" s="200" t="str">
        <f t="shared" si="247"/>
        <v>Bitte beschreiben oder ergänzende Unterlagen einreichen.</v>
      </c>
      <c r="J222" s="195"/>
      <c r="K222" s="544"/>
      <c r="M222" s="65"/>
      <c r="N222" s="65">
        <f t="shared" si="248"/>
        <v>0</v>
      </c>
      <c r="O222" s="65">
        <f t="shared" si="249"/>
        <v>0</v>
      </c>
      <c r="P222" s="65">
        <f t="shared" si="250"/>
        <v>0</v>
      </c>
    </row>
    <row r="223" spans="1:16" s="385" customFormat="1" ht="30">
      <c r="A223" s="548" t="s">
        <v>3</v>
      </c>
      <c r="B223" s="198" t="s">
        <v>1326</v>
      </c>
      <c r="C223" s="23" t="s">
        <v>509</v>
      </c>
      <c r="E223" s="199" t="s">
        <v>11</v>
      </c>
      <c r="F223" s="195"/>
      <c r="G223" s="544"/>
      <c r="H223" s="195"/>
      <c r="I223" s="200" t="str">
        <f t="shared" si="247"/>
        <v>Ausschluss da Angabe fehlt</v>
      </c>
      <c r="J223" s="195"/>
      <c r="K223" s="197"/>
      <c r="L223" s="5"/>
      <c r="M223" s="65"/>
      <c r="N223" s="65">
        <f t="shared" si="248"/>
        <v>0</v>
      </c>
      <c r="O223" s="65">
        <f t="shared" si="249"/>
        <v>0</v>
      </c>
      <c r="P223" s="65">
        <f t="shared" si="250"/>
        <v>1</v>
      </c>
    </row>
    <row r="224" spans="1:16" ht="75" outlineLevel="1">
      <c r="A224" s="6" t="s">
        <v>3</v>
      </c>
      <c r="B224" s="198" t="s">
        <v>1327</v>
      </c>
      <c r="C224" s="199" t="s">
        <v>415</v>
      </c>
      <c r="E224" s="199" t="s">
        <v>11</v>
      </c>
      <c r="F224" s="195"/>
      <c r="G224" s="544"/>
      <c r="H224" s="195"/>
      <c r="I224" s="200" t="str">
        <f t="shared" si="247"/>
        <v>Ausschluss da Angabe fehlt</v>
      </c>
      <c r="J224" s="195"/>
      <c r="K224" s="197"/>
      <c r="M224" s="65"/>
      <c r="N224" s="65">
        <f t="shared" si="248"/>
        <v>0</v>
      </c>
      <c r="O224" s="65">
        <f t="shared" si="249"/>
        <v>0</v>
      </c>
      <c r="P224" s="65">
        <f t="shared" si="250"/>
        <v>1</v>
      </c>
    </row>
    <row r="225" spans="1:17" ht="30" outlineLevel="1">
      <c r="A225" s="6" t="s">
        <v>3</v>
      </c>
      <c r="B225" s="198" t="s">
        <v>1328</v>
      </c>
      <c r="C225" s="331" t="s">
        <v>416</v>
      </c>
      <c r="E225" s="199" t="s">
        <v>16</v>
      </c>
      <c r="F225" s="195"/>
      <c r="G225" s="329"/>
      <c r="H225" s="195"/>
      <c r="I225" s="200" t="str">
        <f xml:space="preserve">
IF(E225="Muss-Kriterium", IF(LEFT(G225,1)="A","Keine Punkte für Muss-Kriterien",IF(LEFT(G225,1)="B",0.6,IF(LEFT(G225,1)="C","Ausschluss",IF(LEFT(G225,1)="N","Ausschluss","Ausschluss da Angabe fehlt")))),
IF(E225="Wertungsfrage",  IF(LEFT(G225,1)="A",1,IF(LEFT(G225,1)="B",0.6,IF(LEFT(G225,1)="C",0.4,IF(LEFT(G225,1)="N", 0, 0)))),
IF(E225="Information",        IF(LEFT(G225,1)="", "Bitte beschreiben oder ergänzende Unterlagen einreichen.")
)))</f>
        <v>Bitte beschreiben oder ergänzende Unterlagen einreichen.</v>
      </c>
      <c r="J225" s="195"/>
      <c r="K225" s="387"/>
      <c r="M225" s="65"/>
      <c r="N225" s="65">
        <f xml:space="preserve">
IF(E225="Muss-Kriterium", 0,
IF(E225="Wertungsfrage", 1,
IF(E225="Information", 0,
"FEHLER"
)))*M225</f>
        <v>0</v>
      </c>
      <c r="O225" s="65">
        <f>IF(E225="Muss-Kriterium",0,IF(ISNUMBER(I225),I225, "0" ))*M225</f>
        <v>0</v>
      </c>
      <c r="P225" s="65">
        <f>IFERROR(FIND("Ausschluss", I225),0)</f>
        <v>0</v>
      </c>
    </row>
    <row r="226" spans="1:17" ht="27.75" customHeight="1" outlineLevel="1">
      <c r="A226" s="6" t="s">
        <v>3</v>
      </c>
      <c r="B226" s="198" t="s">
        <v>1329</v>
      </c>
      <c r="C226" s="331" t="s">
        <v>832</v>
      </c>
      <c r="D226" s="195"/>
      <c r="E226" s="199" t="s">
        <v>16</v>
      </c>
      <c r="F226" s="195"/>
      <c r="G226" s="386"/>
      <c r="H226" s="195"/>
      <c r="I226" s="200" t="str">
        <f xml:space="preserve">
IF(E226="Muss-Kriterium", IF(LEFT(G226,1)="A","Keine Punkte für Muss-Kriterien",IF(LEFT(G226,1)="B",0.6,IF(LEFT(G226,1)="C","Ausschluss",IF(LEFT(G226,1)="N","Ausschluss","Ausschluss da Angabe fehlt")))),
IF(E226="Wertungsfrage",  IF(LEFT(G226,1)="A",1,IF(LEFT(G226,1)="B",0.6,IF(LEFT(G226,1)="C",0.4,IF(LEFT(G226,1)="N", 0, 0)))),
IF(E226="Information",        IF(LEFT(G226,1)="", "Bitte beschreiben oder ergänzende Unterlagen einreichen.")
)))</f>
        <v>Bitte beschreiben oder ergänzende Unterlagen einreichen.</v>
      </c>
      <c r="J226" s="195"/>
      <c r="K226" s="387"/>
      <c r="M226" s="65"/>
      <c r="N226" s="65">
        <f xml:space="preserve">
IF(E226="Muss-Kriterium", 0,
IF(E226="Wertungsfrage", 1,
IF(E226="Information", 0,
"FEHLER"
)))*M226</f>
        <v>0</v>
      </c>
      <c r="O226" s="65">
        <f>IF(E226="Muss-Kriterium",0,IF(ISNUMBER(I226),I226, "0" ))*M226</f>
        <v>0</v>
      </c>
      <c r="P226" s="65">
        <f>IFERROR(FIND("Ausschluss", I226),0)</f>
        <v>0</v>
      </c>
      <c r="Q226" s="195"/>
    </row>
    <row r="227" spans="1:17" s="385" customFormat="1" ht="30">
      <c r="A227" s="548" t="s">
        <v>3</v>
      </c>
      <c r="B227" s="198" t="s">
        <v>1330</v>
      </c>
      <c r="C227" s="23" t="s">
        <v>512</v>
      </c>
      <c r="E227" s="199" t="s">
        <v>11</v>
      </c>
      <c r="F227" s="195"/>
      <c r="G227" s="544"/>
      <c r="H227" s="195"/>
      <c r="I227" s="200" t="str">
        <f t="shared" ref="I227:I228" si="251" xml:space="preserve">
IF(E227="Muss-Kriterium", IF(LEFT(G227,1)="A","Keine Punkte für Muss-Kriterien",IF(LEFT(G227,1)="B",0.6,IF(LEFT(G227,1)="C","Ausschluss",IF(LEFT(G227,1)="N","Ausschluss","Ausschluss da Angabe fehlt")))),
IF(E227="Wertungsfrage",  IF(LEFT(G227,1)="A",1,IF(LEFT(G227,1)="B",0.6,IF(LEFT(G227,1)="C",0.4,IF(LEFT(G227,1)="N", 0, 0)))),
IF(E227="Information",        IF(LEFT(G227,1)="", "Bitte beschreiben oder ergänzende Unterlagen einreichen.")
)))</f>
        <v>Ausschluss da Angabe fehlt</v>
      </c>
      <c r="J227" s="195"/>
      <c r="K227" s="197"/>
      <c r="L227" s="5"/>
      <c r="M227" s="65"/>
      <c r="N227" s="65">
        <f t="shared" ref="N227:N228" si="252" xml:space="preserve">
IF(E227="Muss-Kriterium", 0,
IF(E227="Wertungsfrage", 1,
IF(E227="Information", 0,
"FEHLER"
)))*M227</f>
        <v>0</v>
      </c>
      <c r="O227" s="65">
        <f t="shared" ref="O227:O228" si="253">IF(E227="Muss-Kriterium",0,IF(ISNUMBER(I227),I227, "0" ))*M227</f>
        <v>0</v>
      </c>
      <c r="P227" s="65">
        <f t="shared" ref="P227:P228" si="254">IFERROR(FIND("Ausschluss", I227),0)</f>
        <v>1</v>
      </c>
    </row>
    <row r="228" spans="1:17" ht="60" outlineLevel="1">
      <c r="A228" s="6" t="s">
        <v>3</v>
      </c>
      <c r="B228" s="198" t="s">
        <v>1331</v>
      </c>
      <c r="C228" s="199" t="s">
        <v>417</v>
      </c>
      <c r="E228" s="199" t="s">
        <v>11</v>
      </c>
      <c r="F228" s="195"/>
      <c r="G228" s="544"/>
      <c r="H228" s="195"/>
      <c r="I228" s="200" t="str">
        <f t="shared" si="251"/>
        <v>Ausschluss da Angabe fehlt</v>
      </c>
      <c r="J228" s="195"/>
      <c r="K228" s="197"/>
      <c r="M228" s="65"/>
      <c r="N228" s="65">
        <f t="shared" si="252"/>
        <v>0</v>
      </c>
      <c r="O228" s="65">
        <f t="shared" si="253"/>
        <v>0</v>
      </c>
      <c r="P228" s="65">
        <f t="shared" si="254"/>
        <v>1</v>
      </c>
    </row>
    <row r="229" spans="1:17" ht="27.75" customHeight="1" outlineLevel="1">
      <c r="A229" s="6" t="s">
        <v>3</v>
      </c>
      <c r="B229" s="198" t="s">
        <v>1332</v>
      </c>
      <c r="C229" s="331" t="s">
        <v>416</v>
      </c>
      <c r="D229" s="195"/>
      <c r="E229" s="199" t="s">
        <v>16</v>
      </c>
      <c r="F229" s="195"/>
      <c r="G229" s="329"/>
      <c r="H229" s="195"/>
      <c r="I229" s="200" t="str">
        <f xml:space="preserve">
IF(E229="Muss-Kriterium", IF(LEFT(G229,1)="A","Keine Punkte für Muss-Kriterien",IF(LEFT(G229,1)="B",0.6,IF(LEFT(G229,1)="C","Ausschluss",IF(LEFT(G229,1)="N","Ausschluss","Ausschluss da Angabe fehlt")))),
IF(E229="Wertungsfrage",  IF(LEFT(G229,1)="A",1,IF(LEFT(G229,1)="B",0.6,IF(LEFT(G229,1)="C",0.4,IF(LEFT(G229,1)="N", 0, 0)))),
IF(E229="Information",        IF(LEFT(G229,1)="", "Bitte beschreiben oder ergänzende Unterlagen einreichen.")
)))</f>
        <v>Bitte beschreiben oder ergänzende Unterlagen einreichen.</v>
      </c>
      <c r="J229" s="195"/>
      <c r="K229" s="387"/>
      <c r="M229" s="65"/>
      <c r="N229" s="65">
        <f xml:space="preserve">
IF(E229="Muss-Kriterium", 0,
IF(E229="Wertungsfrage", 1,
IF(E229="Information", 0,
"FEHLER"
)))*M229</f>
        <v>0</v>
      </c>
      <c r="O229" s="65">
        <f>IF(E229="Muss-Kriterium",0,IF(ISNUMBER(I229),I229, "0" ))*M229</f>
        <v>0</v>
      </c>
      <c r="P229" s="65">
        <f>IFERROR(FIND("Ausschluss", I229),0)</f>
        <v>0</v>
      </c>
      <c r="Q229" s="195"/>
    </row>
    <row r="230" spans="1:17" ht="27.75" customHeight="1" outlineLevel="1">
      <c r="A230" s="6" t="s">
        <v>3</v>
      </c>
      <c r="B230" s="198" t="s">
        <v>1333</v>
      </c>
      <c r="C230" s="331" t="s">
        <v>832</v>
      </c>
      <c r="D230" s="195"/>
      <c r="E230" s="199" t="s">
        <v>16</v>
      </c>
      <c r="F230" s="195"/>
      <c r="G230" s="386"/>
      <c r="H230" s="195"/>
      <c r="I230" s="200" t="str">
        <f xml:space="preserve">
IF(E230="Muss-Kriterium", IF(LEFT(G230,1)="A","Keine Punkte für Muss-Kriterien",IF(LEFT(G230,1)="B",0.6,IF(LEFT(G230,1)="C","Ausschluss",IF(LEFT(G230,1)="N","Ausschluss","Ausschluss da Angabe fehlt")))),
IF(E230="Wertungsfrage",  IF(LEFT(G230,1)="A",1,IF(LEFT(G230,1)="B",0.6,IF(LEFT(G230,1)="C",0.4,IF(LEFT(G230,1)="N", 0, 0)))),
IF(E230="Information",        IF(LEFT(G230,1)="", "Bitte beschreiben oder ergänzende Unterlagen einreichen.")
)))</f>
        <v>Bitte beschreiben oder ergänzende Unterlagen einreichen.</v>
      </c>
      <c r="J230" s="195"/>
      <c r="K230" s="387"/>
      <c r="M230" s="65"/>
      <c r="N230" s="65">
        <f xml:space="preserve">
IF(E230="Muss-Kriterium", 0,
IF(E230="Wertungsfrage", 1,
IF(E230="Information", 0,
"FEHLER"
)))*M230</f>
        <v>0</v>
      </c>
      <c r="O230" s="65">
        <f>IF(E230="Muss-Kriterium",0,IF(ISNUMBER(I230),I230, "0" ))*M230</f>
        <v>0</v>
      </c>
      <c r="P230" s="65">
        <f>IFERROR(FIND("Ausschluss", I230),0)</f>
        <v>0</v>
      </c>
      <c r="Q230" s="195"/>
    </row>
    <row r="231" spans="1:17" s="385" customFormat="1" ht="30">
      <c r="A231" s="548" t="s">
        <v>3</v>
      </c>
      <c r="B231" s="198" t="s">
        <v>1334</v>
      </c>
      <c r="C231" s="23" t="s">
        <v>1475</v>
      </c>
      <c r="E231" s="199" t="s">
        <v>11</v>
      </c>
      <c r="F231" s="195"/>
      <c r="G231" s="544"/>
      <c r="H231" s="195"/>
      <c r="I231" s="200" t="str">
        <f t="shared" ref="I231:I232" si="255" xml:space="preserve">
IF(E231="Muss-Kriterium", IF(LEFT(G231,1)="A","Keine Punkte für Muss-Kriterien",IF(LEFT(G231,1)="B",0.6,IF(LEFT(G231,1)="C","Ausschluss",IF(LEFT(G231,1)="N","Ausschluss","Ausschluss da Angabe fehlt")))),
IF(E231="Wertungsfrage",  IF(LEFT(G231,1)="A",1,IF(LEFT(G231,1)="B",0.6,IF(LEFT(G231,1)="C",0.4,IF(LEFT(G231,1)="N", 0, 0)))),
IF(E231="Information",        IF(LEFT(G231,1)="", "Bitte beschreiben oder ergänzende Unterlagen einreichen.")
)))</f>
        <v>Ausschluss da Angabe fehlt</v>
      </c>
      <c r="J231" s="195"/>
      <c r="K231" s="197"/>
      <c r="L231" s="5"/>
      <c r="M231" s="65"/>
      <c r="N231" s="65">
        <f t="shared" ref="N231:N232" si="256" xml:space="preserve">
IF(E231="Muss-Kriterium", 0,
IF(E231="Wertungsfrage", 1,
IF(E231="Information", 0,
"FEHLER"
)))*M231</f>
        <v>0</v>
      </c>
      <c r="O231" s="65">
        <f t="shared" ref="O231:O232" si="257">IF(E231="Muss-Kriterium",0,IF(ISNUMBER(I231),I231, "0" ))*M231</f>
        <v>0</v>
      </c>
      <c r="P231" s="65">
        <f t="shared" ref="P231:P232" si="258">IFERROR(FIND("Ausschluss", I231),0)</f>
        <v>1</v>
      </c>
    </row>
    <row r="232" spans="1:17" ht="105" outlineLevel="1">
      <c r="A232" s="6" t="s">
        <v>3</v>
      </c>
      <c r="B232" s="198" t="s">
        <v>1335</v>
      </c>
      <c r="C232" s="199" t="s">
        <v>418</v>
      </c>
      <c r="E232" s="199" t="s">
        <v>11</v>
      </c>
      <c r="F232" s="195"/>
      <c r="G232" s="544"/>
      <c r="H232" s="195"/>
      <c r="I232" s="200" t="str">
        <f t="shared" si="255"/>
        <v>Ausschluss da Angabe fehlt</v>
      </c>
      <c r="J232" s="195"/>
      <c r="K232" s="197"/>
      <c r="M232" s="65"/>
      <c r="N232" s="65">
        <f t="shared" si="256"/>
        <v>0</v>
      </c>
      <c r="O232" s="65">
        <f t="shared" si="257"/>
        <v>0</v>
      </c>
      <c r="P232" s="65">
        <f t="shared" si="258"/>
        <v>1</v>
      </c>
    </row>
    <row r="233" spans="1:17" ht="27.75" customHeight="1" outlineLevel="1">
      <c r="A233" s="6" t="s">
        <v>3</v>
      </c>
      <c r="B233" s="198" t="s">
        <v>1336</v>
      </c>
      <c r="C233" s="331" t="s">
        <v>416</v>
      </c>
      <c r="D233" s="195"/>
      <c r="E233" s="199" t="s">
        <v>16</v>
      </c>
      <c r="F233" s="195"/>
      <c r="G233" s="329"/>
      <c r="H233" s="195"/>
      <c r="I233" s="200" t="str">
        <f xml:space="preserve">
IF(E233="Muss-Kriterium", IF(LEFT(G233,1)="A","Keine Punkte für Muss-Kriterien",IF(LEFT(G233,1)="B",0.6,IF(LEFT(G233,1)="C","Ausschluss",IF(LEFT(G233,1)="N","Ausschluss","Ausschluss da Angabe fehlt")))),
IF(E233="Wertungsfrage",  IF(LEFT(G233,1)="A",1,IF(LEFT(G233,1)="B",0.6,IF(LEFT(G233,1)="C",0.4,IF(LEFT(G233,1)="N", 0, 0)))),
IF(E233="Information",        IF(LEFT(G233,1)="", "Bitte beschreiben oder ergänzende Unterlagen einreichen.")
)))</f>
        <v>Bitte beschreiben oder ergänzende Unterlagen einreichen.</v>
      </c>
      <c r="J233" s="195"/>
      <c r="K233" s="387"/>
      <c r="M233" s="65"/>
      <c r="N233" s="65">
        <f xml:space="preserve">
IF(E233="Muss-Kriterium", 0,
IF(E233="Wertungsfrage", 1,
IF(E233="Information", 0,
"FEHLER"
)))*M233</f>
        <v>0</v>
      </c>
      <c r="O233" s="65">
        <f>IF(E233="Muss-Kriterium",0,IF(ISNUMBER(I233),I233, "0" ))*M233</f>
        <v>0</v>
      </c>
      <c r="P233" s="65">
        <f>IFERROR(FIND("Ausschluss", I233),0)</f>
        <v>0</v>
      </c>
      <c r="Q233" s="195"/>
    </row>
    <row r="234" spans="1:17" ht="27.75" customHeight="1" outlineLevel="1">
      <c r="A234" s="6" t="s">
        <v>3</v>
      </c>
      <c r="B234" s="198" t="s">
        <v>1463</v>
      </c>
      <c r="C234" s="331" t="s">
        <v>832</v>
      </c>
      <c r="D234" s="195"/>
      <c r="E234" s="199" t="s">
        <v>16</v>
      </c>
      <c r="F234" s="195"/>
      <c r="G234" s="386"/>
      <c r="H234" s="195"/>
      <c r="I234" s="200" t="str">
        <f xml:space="preserve">
IF(E234="Muss-Kriterium", IF(LEFT(G234,1)="A","Keine Punkte für Muss-Kriterien",IF(LEFT(G234,1)="B",0.6,IF(LEFT(G234,1)="C","Ausschluss",IF(LEFT(G234,1)="N","Ausschluss","Ausschluss da Angabe fehlt")))),
IF(E234="Wertungsfrage",  IF(LEFT(G234,1)="A",1,IF(LEFT(G234,1)="B",0.6,IF(LEFT(G234,1)="C",0.4,IF(LEFT(G234,1)="N", 0, 0)))),
IF(E234="Information",        IF(LEFT(G234,1)="", "Bitte beschreiben oder ergänzende Unterlagen einreichen.")
)))</f>
        <v>Bitte beschreiben oder ergänzende Unterlagen einreichen.</v>
      </c>
      <c r="J234" s="195"/>
      <c r="K234" s="387"/>
      <c r="M234" s="65"/>
      <c r="N234" s="65">
        <f xml:space="preserve">
IF(E234="Muss-Kriterium", 0,
IF(E234="Wertungsfrage", 1,
IF(E234="Information", 0,
"FEHLER"
)))*M234</f>
        <v>0</v>
      </c>
      <c r="O234" s="65">
        <f>IF(E234="Muss-Kriterium",0,IF(ISNUMBER(I234),I234, "0" ))*M234</f>
        <v>0</v>
      </c>
      <c r="P234" s="65">
        <f>IFERROR(FIND("Ausschluss", I234),0)</f>
        <v>0</v>
      </c>
      <c r="Q234" s="195"/>
    </row>
    <row r="235" spans="1:17" ht="28.15" customHeight="1" outlineLevel="1">
      <c r="A235" s="6"/>
      <c r="B235" s="198" t="s">
        <v>1464</v>
      </c>
      <c r="C235" s="23" t="s">
        <v>498</v>
      </c>
      <c r="D235" s="195"/>
      <c r="E235" s="199" t="s">
        <v>11</v>
      </c>
      <c r="F235" s="195"/>
      <c r="G235" s="544"/>
      <c r="H235" s="195"/>
      <c r="I235" s="200" t="str">
        <f t="shared" si="247"/>
        <v>Ausschluss da Angabe fehlt</v>
      </c>
      <c r="J235" s="195"/>
      <c r="K235" s="197"/>
      <c r="M235" s="65"/>
      <c r="N235" s="65">
        <f t="shared" si="248"/>
        <v>0</v>
      </c>
      <c r="O235" s="65">
        <f t="shared" si="249"/>
        <v>0</v>
      </c>
      <c r="P235" s="65">
        <f t="shared" si="250"/>
        <v>1</v>
      </c>
    </row>
    <row r="236" spans="1:17" ht="27" customHeight="1" outlineLevel="1">
      <c r="A236" s="6"/>
      <c r="B236" s="198" t="s">
        <v>1465</v>
      </c>
      <c r="C236" s="331" t="s">
        <v>499</v>
      </c>
      <c r="D236" s="195"/>
      <c r="E236" s="199" t="s">
        <v>11</v>
      </c>
      <c r="F236" s="195"/>
      <c r="G236" s="544"/>
      <c r="H236" s="195"/>
      <c r="I236" s="200" t="str">
        <f t="shared" si="247"/>
        <v>Ausschluss da Angabe fehlt</v>
      </c>
      <c r="J236" s="195"/>
      <c r="K236" s="197"/>
      <c r="M236" s="65"/>
      <c r="N236" s="65">
        <f t="shared" si="248"/>
        <v>0</v>
      </c>
      <c r="O236" s="65">
        <f t="shared" si="249"/>
        <v>0</v>
      </c>
      <c r="P236" s="65">
        <f t="shared" si="250"/>
        <v>1</v>
      </c>
    </row>
    <row r="237" spans="1:17" ht="27" customHeight="1" outlineLevel="1">
      <c r="A237" s="6"/>
      <c r="B237" s="198" t="s">
        <v>1466</v>
      </c>
      <c r="C237" s="331" t="s">
        <v>37</v>
      </c>
      <c r="D237" s="343"/>
      <c r="E237" s="199" t="s">
        <v>16</v>
      </c>
      <c r="F237" s="195"/>
      <c r="G237" s="324"/>
      <c r="H237" s="195"/>
      <c r="I237" s="200" t="str">
        <f t="shared" si="247"/>
        <v>Bitte beschreiben oder ergänzende Unterlagen einreichen.</v>
      </c>
      <c r="J237" s="195"/>
      <c r="K237" s="544"/>
      <c r="M237" s="65"/>
      <c r="N237" s="65">
        <f t="shared" si="248"/>
        <v>0</v>
      </c>
      <c r="O237" s="65">
        <f t="shared" si="249"/>
        <v>0</v>
      </c>
      <c r="P237" s="65">
        <f t="shared" si="250"/>
        <v>0</v>
      </c>
    </row>
    <row r="238" spans="1:17" ht="27" customHeight="1" outlineLevel="1">
      <c r="A238" s="6"/>
      <c r="B238" s="198" t="s">
        <v>1467</v>
      </c>
      <c r="C238" s="23" t="s">
        <v>1510</v>
      </c>
      <c r="D238" s="195"/>
      <c r="E238" s="199" t="s">
        <v>13</v>
      </c>
      <c r="F238" s="195"/>
      <c r="G238" s="544"/>
      <c r="H238" s="195"/>
      <c r="I238" s="200">
        <f t="shared" si="247"/>
        <v>0</v>
      </c>
      <c r="J238" s="195"/>
      <c r="K238" s="197"/>
      <c r="M238" s="65">
        <v>2</v>
      </c>
      <c r="N238" s="65">
        <v>2</v>
      </c>
      <c r="O238" s="65">
        <f t="shared" si="249"/>
        <v>0</v>
      </c>
      <c r="P238" s="65">
        <f t="shared" si="250"/>
        <v>0</v>
      </c>
    </row>
    <row r="239" spans="1:17" ht="53.25" customHeight="1" outlineLevel="1">
      <c r="A239" s="6"/>
      <c r="B239" s="198" t="s">
        <v>1468</v>
      </c>
      <c r="C239" s="331" t="s">
        <v>1511</v>
      </c>
      <c r="D239" s="195"/>
      <c r="E239" s="199" t="s">
        <v>13</v>
      </c>
      <c r="F239" s="195"/>
      <c r="G239" s="200"/>
      <c r="H239" s="195"/>
      <c r="I239" s="387"/>
      <c r="J239" s="195"/>
      <c r="K239" s="389"/>
      <c r="M239" s="65">
        <v>1</v>
      </c>
      <c r="N239" s="65">
        <v>3</v>
      </c>
      <c r="O239" s="65">
        <f t="shared" si="249"/>
        <v>0</v>
      </c>
      <c r="P239" s="65">
        <f t="shared" si="250"/>
        <v>0</v>
      </c>
    </row>
    <row r="240" spans="1:17" ht="60" outlineLevel="1">
      <c r="A240" s="6"/>
      <c r="B240" s="198" t="s">
        <v>1469</v>
      </c>
      <c r="C240" s="23" t="s">
        <v>1497</v>
      </c>
      <c r="D240" s="195"/>
      <c r="E240" s="199" t="s">
        <v>11</v>
      </c>
      <c r="F240" s="195"/>
      <c r="G240" s="544"/>
      <c r="H240" s="195"/>
      <c r="I240" s="200" t="str">
        <f t="shared" ref="I240:I241" si="259" xml:space="preserve">
IF(E240="Muss-Kriterium", IF(LEFT(G240,1)="A","Keine Punkte für Muss-Kriterien",IF(LEFT(G240,1)="B",0.6,IF(LEFT(G240,1)="C","Ausschluss",IF(LEFT(G240,1)="N","Ausschluss","Ausschluss da Angabe fehlt")))),
IF(E240="Wertungsfrage",  IF(LEFT(G240,1)="A",1,IF(LEFT(G240,1)="B",0.6,IF(LEFT(G240,1)="C",0.4,IF(LEFT(G240,1)="N", 0, 0)))),
IF(E240="Information",        IF(LEFT(G240,1)="", "Bitte beschreiben oder ergänzende Unterlagen einreichen.")
)))</f>
        <v>Ausschluss da Angabe fehlt</v>
      </c>
      <c r="J240" s="195"/>
      <c r="K240" s="197"/>
      <c r="M240" s="65"/>
      <c r="N240" s="65">
        <f t="shared" ref="N240:N241" si="260" xml:space="preserve">
IF(E240="Muss-Kriterium", 0,
IF(E240="Wertungsfrage", 1,
IF(E240="Information", 0,
"FEHLER"
)))*M240</f>
        <v>0</v>
      </c>
      <c r="O240" s="65">
        <f t="shared" ref="O240:O241" si="261">IF(E240="Muss-Kriterium",0,IF(ISNUMBER(I240),I240, "0" ))*M240</f>
        <v>0</v>
      </c>
      <c r="P240" s="65">
        <f t="shared" ref="P240:P241" si="262">IFERROR(FIND("Ausschluss", I240),0)</f>
        <v>1</v>
      </c>
    </row>
    <row r="241" spans="1:16" ht="27" customHeight="1" outlineLevel="1">
      <c r="A241" s="6"/>
      <c r="B241" s="198" t="s">
        <v>1470</v>
      </c>
      <c r="C241" s="331" t="s">
        <v>37</v>
      </c>
      <c r="D241" s="343"/>
      <c r="E241" s="199" t="s">
        <v>16</v>
      </c>
      <c r="F241" s="195"/>
      <c r="G241" s="324"/>
      <c r="H241" s="195"/>
      <c r="I241" s="200" t="str">
        <f t="shared" si="259"/>
        <v>Bitte beschreiben oder ergänzende Unterlagen einreichen.</v>
      </c>
      <c r="J241" s="195"/>
      <c r="K241" s="544"/>
      <c r="M241" s="65"/>
      <c r="N241" s="65">
        <f t="shared" si="260"/>
        <v>0</v>
      </c>
      <c r="O241" s="65">
        <f t="shared" si="261"/>
        <v>0</v>
      </c>
      <c r="P241" s="65">
        <f t="shared" si="262"/>
        <v>0</v>
      </c>
    </row>
    <row r="242" spans="1:16">
      <c r="A242" s="6"/>
      <c r="B242" s="201"/>
      <c r="C242" s="193"/>
      <c r="D242" s="195"/>
      <c r="E242" s="201"/>
      <c r="F242" s="195"/>
      <c r="G242" s="201"/>
      <c r="H242" s="195"/>
      <c r="I242" s="201"/>
      <c r="J242" s="195"/>
      <c r="K242" s="201"/>
    </row>
    <row r="243" spans="1:16" ht="30">
      <c r="B243" s="194"/>
      <c r="C243" s="195"/>
      <c r="D243" s="195"/>
      <c r="E243" s="195"/>
      <c r="F243" s="195"/>
      <c r="G243" s="195"/>
      <c r="H243" s="195"/>
      <c r="I243" s="195"/>
      <c r="J243" s="195"/>
      <c r="K243" s="195"/>
      <c r="M243" s="62" t="s">
        <v>255</v>
      </c>
      <c r="N243" s="62" t="s">
        <v>30</v>
      </c>
      <c r="O243" s="63" t="s">
        <v>31</v>
      </c>
      <c r="P243" s="64" t="s">
        <v>32</v>
      </c>
    </row>
    <row r="244" spans="1:16" ht="30">
      <c r="A244" s="6" t="s">
        <v>3</v>
      </c>
      <c r="B244" s="23" t="s">
        <v>203</v>
      </c>
      <c r="C244" s="23" t="s">
        <v>316</v>
      </c>
      <c r="D244" s="24"/>
      <c r="E244" s="23" t="s">
        <v>9</v>
      </c>
      <c r="F244" s="195"/>
      <c r="G244" s="23" t="s">
        <v>18</v>
      </c>
      <c r="H244" s="24" t="s">
        <v>3</v>
      </c>
      <c r="I244" s="23" t="s">
        <v>22</v>
      </c>
      <c r="J244" s="195"/>
      <c r="K244" s="23" t="s">
        <v>214</v>
      </c>
      <c r="L244" s="5" t="s">
        <v>3</v>
      </c>
      <c r="M244" s="14">
        <f>SUM(M245:M345)</f>
        <v>17</v>
      </c>
      <c r="N244" s="14">
        <f>SUM(N246:N345)</f>
        <v>21</v>
      </c>
      <c r="O244" s="14">
        <f>SUM(O246:O345)</f>
        <v>0</v>
      </c>
      <c r="P244" s="14">
        <f>SUM(P246:P345)</f>
        <v>78</v>
      </c>
    </row>
    <row r="245" spans="1:16" ht="28.15" customHeight="1" outlineLevel="1">
      <c r="A245" s="6"/>
      <c r="B245" s="198" t="s">
        <v>292</v>
      </c>
      <c r="C245" s="23" t="s">
        <v>431</v>
      </c>
      <c r="D245" s="195"/>
      <c r="E245" s="199" t="s">
        <v>11</v>
      </c>
      <c r="F245" s="195"/>
      <c r="G245" s="544"/>
      <c r="H245" s="195"/>
      <c r="I245" s="200" t="str">
        <f t="shared" ref="I245" si="263" xml:space="preserve">
IF(E245="Muss-Kriterium", IF(LEFT(G245,1)="A","Keine Punkte für Muss-Kriterien",IF(LEFT(G245,1)="B",0.6,IF(LEFT(G245,1)="C","Ausschluss",IF(LEFT(G245,1)="N","Ausschluss","Ausschluss da Angabe fehlt")))),
IF(E245="Wertungsfrage",  IF(LEFT(G245,1)="A",1,IF(LEFT(G245,1)="B",0.6,IF(LEFT(G245,1)="C",0.4,IF(LEFT(G245,1)="N", 0, 0)))),
IF(E245="Information",        IF(LEFT(G245,1)="", "Bitte beschreiben oder ergänzende Unterlagen einreichen.")
)))</f>
        <v>Ausschluss da Angabe fehlt</v>
      </c>
      <c r="J245" s="195"/>
      <c r="K245" s="197"/>
      <c r="M245" s="65"/>
      <c r="N245" s="65">
        <f t="shared" ref="N245" si="264" xml:space="preserve">
IF(E245="Muss-Kriterium", 0,
IF(E245="Wertungsfrage", 1,
IF(E245="Information", 0,
"FEHLER"
)))*M245</f>
        <v>0</v>
      </c>
      <c r="O245" s="65">
        <f t="shared" ref="O245" si="265">IF(E245="Muss-Kriterium",0,IF(ISNUMBER(I245),I245, "0" ))*M245</f>
        <v>0</v>
      </c>
      <c r="P245" s="65">
        <f t="shared" ref="P245" si="266">IFERROR(FIND("Ausschluss", I245),0)</f>
        <v>1</v>
      </c>
    </row>
    <row r="246" spans="1:16" ht="90.75" customHeight="1" outlineLevel="1">
      <c r="A246" s="6" t="s">
        <v>3</v>
      </c>
      <c r="B246" s="198" t="s">
        <v>293</v>
      </c>
      <c r="C246" s="331" t="s">
        <v>550</v>
      </c>
      <c r="D246" s="195"/>
      <c r="E246" s="199" t="s">
        <v>11</v>
      </c>
      <c r="F246" s="195"/>
      <c r="G246" s="544"/>
      <c r="H246" s="195"/>
      <c r="I246" s="200" t="str">
        <f t="shared" ref="I246:I247" si="267" xml:space="preserve">
IF(E246="Muss-Kriterium", IF(LEFT(G246,1)="A","Keine Punkte für Muss-Kriterien",IF(LEFT(G246,1)="B",0.6,IF(LEFT(G246,1)="C","Ausschluss",IF(LEFT(G246,1)="N","Ausschluss","Ausschluss da Angabe fehlt")))),
IF(E246="Wertungsfrage",  IF(LEFT(G246,1)="A",1,IF(LEFT(G246,1)="B",0.6,IF(LEFT(G246,1)="C",0.4,IF(LEFT(G246,1)="N", 0, 0)))),
IF(E246="Information",        IF(LEFT(G246,1)="", "Bitte beschreiben oder ergänzende Unterlagen einreichen.")
)))</f>
        <v>Ausschluss da Angabe fehlt</v>
      </c>
      <c r="J246" s="195"/>
      <c r="K246" s="197"/>
      <c r="M246" s="65"/>
      <c r="N246" s="65">
        <f t="shared" ref="N246:N247" si="268" xml:space="preserve">
IF(E246="Muss-Kriterium", 0,
IF(E246="Wertungsfrage", 1,
IF(E246="Information", 0,
"FEHLER"
)))*M246</f>
        <v>0</v>
      </c>
      <c r="O246" s="65">
        <f t="shared" ref="O246:O247" si="269">IF(E246="Muss-Kriterium",0,IF(ISNUMBER(I246),I246, "0" ))*M246</f>
        <v>0</v>
      </c>
      <c r="P246" s="65">
        <f t="shared" ref="P246:P247" si="270">IFERROR(FIND("Ausschluss", I246),0)</f>
        <v>1</v>
      </c>
    </row>
    <row r="247" spans="1:16" ht="27" customHeight="1" outlineLevel="1">
      <c r="A247" s="6" t="s">
        <v>3</v>
      </c>
      <c r="B247" s="198" t="s">
        <v>294</v>
      </c>
      <c r="C247" s="331" t="s">
        <v>432</v>
      </c>
      <c r="D247" s="195"/>
      <c r="E247" s="199" t="s">
        <v>11</v>
      </c>
      <c r="F247" s="195"/>
      <c r="G247" s="544"/>
      <c r="H247" s="195"/>
      <c r="I247" s="200" t="str">
        <f t="shared" si="267"/>
        <v>Ausschluss da Angabe fehlt</v>
      </c>
      <c r="J247" s="195"/>
      <c r="K247" s="197"/>
      <c r="M247" s="65"/>
      <c r="N247" s="65">
        <f t="shared" si="268"/>
        <v>0</v>
      </c>
      <c r="O247" s="65">
        <f t="shared" si="269"/>
        <v>0</v>
      </c>
      <c r="P247" s="65">
        <f t="shared" si="270"/>
        <v>1</v>
      </c>
    </row>
    <row r="248" spans="1:16" ht="28.15" customHeight="1" outlineLevel="1">
      <c r="A248" s="6"/>
      <c r="B248" s="198" t="s">
        <v>295</v>
      </c>
      <c r="C248" s="23" t="s">
        <v>433</v>
      </c>
      <c r="D248" s="195"/>
      <c r="E248" s="199" t="s">
        <v>11</v>
      </c>
      <c r="F248" s="195"/>
      <c r="G248" s="544"/>
      <c r="H248" s="195"/>
      <c r="I248" s="200" t="str">
        <f t="shared" ref="I248" si="271" xml:space="preserve">
IF(E248="Muss-Kriterium", IF(LEFT(G248,1)="A","Keine Punkte für Muss-Kriterien",IF(LEFT(G248,1)="B",0.6,IF(LEFT(G248,1)="C","Ausschluss",IF(LEFT(G248,1)="N","Ausschluss","Ausschluss da Angabe fehlt")))),
IF(E248="Wertungsfrage",  IF(LEFT(G248,1)="A",1,IF(LEFT(G248,1)="B",0.6,IF(LEFT(G248,1)="C",0.4,IF(LEFT(G248,1)="N", 0, 0)))),
IF(E248="Information",        IF(LEFT(G248,1)="", "Bitte beschreiben oder ergänzende Unterlagen einreichen.")
)))</f>
        <v>Ausschluss da Angabe fehlt</v>
      </c>
      <c r="J248" s="195"/>
      <c r="K248" s="197"/>
      <c r="M248" s="65"/>
      <c r="N248" s="65">
        <f t="shared" ref="N248" si="272" xml:space="preserve">
IF(E248="Muss-Kriterium", 0,
IF(E248="Wertungsfrage", 1,
IF(E248="Information", 0,
"FEHLER"
)))*M248</f>
        <v>0</v>
      </c>
      <c r="O248" s="65">
        <f t="shared" ref="O248" si="273">IF(E248="Muss-Kriterium",0,IF(ISNUMBER(I248),I248, "0" ))*M248</f>
        <v>0</v>
      </c>
      <c r="P248" s="65">
        <f t="shared" ref="P248" si="274">IFERROR(FIND("Ausschluss", I248),0)</f>
        <v>1</v>
      </c>
    </row>
    <row r="249" spans="1:16" ht="27" customHeight="1" outlineLevel="1">
      <c r="A249" s="6" t="s">
        <v>3</v>
      </c>
      <c r="B249" s="198" t="s">
        <v>1337</v>
      </c>
      <c r="C249" s="199" t="s">
        <v>1461</v>
      </c>
      <c r="D249" s="195"/>
      <c r="E249" s="199" t="s">
        <v>11</v>
      </c>
      <c r="F249" s="195"/>
      <c r="G249" s="544"/>
      <c r="H249" s="195"/>
      <c r="I249" s="200" t="str">
        <f t="shared" ref="I249:I250" si="275" xml:space="preserve">
IF(E249="Muss-Kriterium", IF(LEFT(G249,1)="A","Keine Punkte für Muss-Kriterien",IF(LEFT(G249,1)="B",0.6,IF(LEFT(G249,1)="C","Ausschluss",IF(LEFT(G249,1)="N","Ausschluss","Ausschluss da Angabe fehlt")))),
IF(E249="Wertungsfrage",  IF(LEFT(G249,1)="A",1,IF(LEFT(G249,1)="B",0.6,IF(LEFT(G249,1)="C",0.4,IF(LEFT(G249,1)="N", 0, 0)))),
IF(E249="Information",        IF(LEFT(G249,1)="", "Bitte beschreiben oder ergänzende Unterlagen einreichen.")
)))</f>
        <v>Ausschluss da Angabe fehlt</v>
      </c>
      <c r="J249" s="195"/>
      <c r="K249" s="197"/>
      <c r="M249" s="65"/>
      <c r="N249" s="65">
        <f t="shared" ref="N249:N250" si="276" xml:space="preserve">
IF(E249="Muss-Kriterium", 0,
IF(E249="Wertungsfrage", 1,
IF(E249="Information", 0,
"FEHLER"
)))*M249</f>
        <v>0</v>
      </c>
      <c r="O249" s="65">
        <f t="shared" ref="O249:O250" si="277">IF(E249="Muss-Kriterium",0,IF(ISNUMBER(I249),I249, "0" ))*M249</f>
        <v>0</v>
      </c>
      <c r="P249" s="65">
        <f t="shared" ref="P249:P250" si="278">IFERROR(FIND("Ausschluss", I249),0)</f>
        <v>1</v>
      </c>
    </row>
    <row r="250" spans="1:16" ht="27" customHeight="1" outlineLevel="1">
      <c r="A250" s="6" t="s">
        <v>3</v>
      </c>
      <c r="B250" s="198" t="s">
        <v>1338</v>
      </c>
      <c r="C250" s="331" t="s">
        <v>434</v>
      </c>
      <c r="D250" s="195"/>
      <c r="E250" s="199" t="s">
        <v>11</v>
      </c>
      <c r="F250" s="195"/>
      <c r="G250" s="544"/>
      <c r="H250" s="195"/>
      <c r="I250" s="200" t="str">
        <f t="shared" si="275"/>
        <v>Ausschluss da Angabe fehlt</v>
      </c>
      <c r="J250" s="195"/>
      <c r="K250" s="197"/>
      <c r="M250" s="65"/>
      <c r="N250" s="65">
        <f t="shared" si="276"/>
        <v>0</v>
      </c>
      <c r="O250" s="65">
        <f t="shared" si="277"/>
        <v>0</v>
      </c>
      <c r="P250" s="65">
        <f t="shared" si="278"/>
        <v>1</v>
      </c>
    </row>
    <row r="251" spans="1:16" ht="27" customHeight="1" outlineLevel="1">
      <c r="A251" s="6" t="s">
        <v>3</v>
      </c>
      <c r="B251" s="198" t="s">
        <v>1339</v>
      </c>
      <c r="C251" s="331" t="s">
        <v>435</v>
      </c>
      <c r="D251" s="195"/>
      <c r="E251" s="199" t="s">
        <v>11</v>
      </c>
      <c r="F251" s="195"/>
      <c r="G251" s="544"/>
      <c r="H251" s="195"/>
      <c r="I251" s="200" t="str">
        <f t="shared" ref="I251:I253" si="279" xml:space="preserve">
IF(E251="Muss-Kriterium", IF(LEFT(G251,1)="A","Keine Punkte für Muss-Kriterien",IF(LEFT(G251,1)="B",0.6,IF(LEFT(G251,1)="C","Ausschluss",IF(LEFT(G251,1)="N","Ausschluss","Ausschluss da Angabe fehlt")))),
IF(E251="Wertungsfrage",  IF(LEFT(G251,1)="A",1,IF(LEFT(G251,1)="B",0.6,IF(LEFT(G251,1)="C",0.4,IF(LEFT(G251,1)="N", 0, 0)))),
IF(E251="Information",        IF(LEFT(G251,1)="", "Bitte beschreiben oder ergänzende Unterlagen einreichen.")
)))</f>
        <v>Ausschluss da Angabe fehlt</v>
      </c>
      <c r="J251" s="195"/>
      <c r="K251" s="197"/>
      <c r="M251" s="65"/>
      <c r="N251" s="65">
        <f t="shared" ref="N251:N253" si="280" xml:space="preserve">
IF(E251="Muss-Kriterium", 0,
IF(E251="Wertungsfrage", 1,
IF(E251="Information", 0,
"FEHLER"
)))*M251</f>
        <v>0</v>
      </c>
      <c r="O251" s="65">
        <f t="shared" ref="O251:O253" si="281">IF(E251="Muss-Kriterium",0,IF(ISNUMBER(I251),I251, "0" ))*M251</f>
        <v>0</v>
      </c>
      <c r="P251" s="65">
        <f t="shared" ref="P251:P253" si="282">IFERROR(FIND("Ausschluss", I251),0)</f>
        <v>1</v>
      </c>
    </row>
    <row r="252" spans="1:16" ht="27" customHeight="1" outlineLevel="1">
      <c r="A252" s="6" t="s">
        <v>3</v>
      </c>
      <c r="B252" s="198" t="s">
        <v>1340</v>
      </c>
      <c r="C252" s="331" t="s">
        <v>1584</v>
      </c>
      <c r="D252" s="195"/>
      <c r="E252" s="199" t="s">
        <v>11</v>
      </c>
      <c r="F252" s="195"/>
      <c r="G252" s="544"/>
      <c r="H252" s="195"/>
      <c r="I252" s="200" t="str">
        <f t="shared" si="279"/>
        <v>Ausschluss da Angabe fehlt</v>
      </c>
      <c r="J252" s="195"/>
      <c r="K252" s="197"/>
      <c r="M252" s="65"/>
      <c r="N252" s="65">
        <f t="shared" si="280"/>
        <v>0</v>
      </c>
      <c r="O252" s="65">
        <f t="shared" si="281"/>
        <v>0</v>
      </c>
      <c r="P252" s="65">
        <f t="shared" si="282"/>
        <v>1</v>
      </c>
    </row>
    <row r="253" spans="1:16" ht="28.15" customHeight="1" outlineLevel="1">
      <c r="A253" s="6"/>
      <c r="B253" s="198" t="s">
        <v>1341</v>
      </c>
      <c r="C253" s="23" t="s">
        <v>433</v>
      </c>
      <c r="D253" s="195"/>
      <c r="E253" s="199" t="s">
        <v>11</v>
      </c>
      <c r="F253" s="195"/>
      <c r="G253" s="544"/>
      <c r="H253" s="195"/>
      <c r="I253" s="200" t="str">
        <f t="shared" si="279"/>
        <v>Ausschluss da Angabe fehlt</v>
      </c>
      <c r="J253" s="195"/>
      <c r="K253" s="197"/>
      <c r="M253" s="65"/>
      <c r="N253" s="65">
        <f t="shared" si="280"/>
        <v>0</v>
      </c>
      <c r="O253" s="65">
        <f t="shared" si="281"/>
        <v>0</v>
      </c>
      <c r="P253" s="65">
        <f t="shared" si="282"/>
        <v>1</v>
      </c>
    </row>
    <row r="254" spans="1:16" ht="27" customHeight="1" outlineLevel="1">
      <c r="A254" s="6"/>
      <c r="B254" s="198" t="s">
        <v>1342</v>
      </c>
      <c r="C254" s="331" t="s">
        <v>513</v>
      </c>
      <c r="D254" s="195"/>
      <c r="E254" s="199" t="s">
        <v>11</v>
      </c>
      <c r="F254" s="195"/>
      <c r="G254" s="544"/>
      <c r="H254" s="195"/>
      <c r="I254" s="200" t="str">
        <f t="shared" ref="I254:I257" si="283" xml:space="preserve">
IF(E254="Muss-Kriterium", IF(LEFT(G254,1)="A","Keine Punkte für Muss-Kriterien",IF(LEFT(G254,1)="B",0.6,IF(LEFT(G254,1)="C","Ausschluss",IF(LEFT(G254,1)="N","Ausschluss","Ausschluss da Angabe fehlt")))),
IF(E254="Wertungsfrage",  IF(LEFT(G254,1)="A",1,IF(LEFT(G254,1)="B",0.6,IF(LEFT(G254,1)="C",0.4,IF(LEFT(G254,1)="N", 0, 0)))),
IF(E254="Information",        IF(LEFT(G254,1)="", "Bitte beschreiben oder ergänzende Unterlagen einreichen.")
)))</f>
        <v>Ausschluss da Angabe fehlt</v>
      </c>
      <c r="J254" s="195"/>
      <c r="K254" s="197"/>
      <c r="M254" s="65"/>
      <c r="N254" s="65">
        <f t="shared" ref="N254:N257" si="284" xml:space="preserve">
IF(E254="Muss-Kriterium", 0,
IF(E254="Wertungsfrage", 1,
IF(E254="Information", 0,
"FEHLER"
)))*M254</f>
        <v>0</v>
      </c>
      <c r="O254" s="65">
        <f t="shared" ref="O254:O257" si="285">IF(E254="Muss-Kriterium",0,IF(ISNUMBER(I254),I254, "0" ))*M254</f>
        <v>0</v>
      </c>
      <c r="P254" s="65">
        <f t="shared" ref="P254:P257" si="286">IFERROR(FIND("Ausschluss", I254),0)</f>
        <v>1</v>
      </c>
    </row>
    <row r="255" spans="1:16" ht="27" customHeight="1" outlineLevel="1">
      <c r="A255" s="6" t="s">
        <v>3</v>
      </c>
      <c r="B255" s="198" t="s">
        <v>1343</v>
      </c>
      <c r="C255" s="331" t="s">
        <v>514</v>
      </c>
      <c r="D255" s="195"/>
      <c r="E255" s="199" t="s">
        <v>11</v>
      </c>
      <c r="F255" s="195"/>
      <c r="G255" s="544"/>
      <c r="H255" s="195"/>
      <c r="I255" s="200" t="str">
        <f t="shared" si="283"/>
        <v>Ausschluss da Angabe fehlt</v>
      </c>
      <c r="J255" s="195"/>
      <c r="K255" s="197"/>
      <c r="M255" s="65"/>
      <c r="N255" s="65">
        <f t="shared" si="284"/>
        <v>0</v>
      </c>
      <c r="O255" s="65">
        <f t="shared" si="285"/>
        <v>0</v>
      </c>
      <c r="P255" s="65">
        <f t="shared" si="286"/>
        <v>1</v>
      </c>
    </row>
    <row r="256" spans="1:16" ht="60" outlineLevel="1">
      <c r="A256" s="6" t="s">
        <v>3</v>
      </c>
      <c r="B256" s="198" t="s">
        <v>1344</v>
      </c>
      <c r="C256" s="331" t="s">
        <v>515</v>
      </c>
      <c r="D256" s="195"/>
      <c r="E256" s="199" t="s">
        <v>11</v>
      </c>
      <c r="F256" s="195"/>
      <c r="G256" s="544"/>
      <c r="H256" s="195"/>
      <c r="I256" s="200" t="str">
        <f t="shared" si="283"/>
        <v>Ausschluss da Angabe fehlt</v>
      </c>
      <c r="J256" s="195"/>
      <c r="K256" s="197"/>
      <c r="M256" s="65"/>
      <c r="N256" s="65">
        <f t="shared" si="284"/>
        <v>0</v>
      </c>
      <c r="O256" s="65">
        <f t="shared" si="285"/>
        <v>0</v>
      </c>
      <c r="P256" s="65">
        <f t="shared" si="286"/>
        <v>1</v>
      </c>
    </row>
    <row r="257" spans="1:16" ht="27" customHeight="1" outlineLevel="1">
      <c r="A257" s="6" t="s">
        <v>3</v>
      </c>
      <c r="B257" s="198" t="s">
        <v>1345</v>
      </c>
      <c r="C257" s="331" t="s">
        <v>436</v>
      </c>
      <c r="D257" s="195"/>
      <c r="E257" s="199" t="s">
        <v>11</v>
      </c>
      <c r="F257" s="195"/>
      <c r="G257" s="544"/>
      <c r="H257" s="195"/>
      <c r="I257" s="200" t="str">
        <f t="shared" si="283"/>
        <v>Ausschluss da Angabe fehlt</v>
      </c>
      <c r="J257" s="195"/>
      <c r="K257" s="197"/>
      <c r="M257" s="65"/>
      <c r="N257" s="65">
        <f t="shared" si="284"/>
        <v>0</v>
      </c>
      <c r="O257" s="65">
        <f t="shared" si="285"/>
        <v>0</v>
      </c>
      <c r="P257" s="65">
        <f t="shared" si="286"/>
        <v>1</v>
      </c>
    </row>
    <row r="258" spans="1:16" ht="27" customHeight="1" outlineLevel="1">
      <c r="A258" s="6" t="s">
        <v>3</v>
      </c>
      <c r="B258" s="198" t="s">
        <v>1346</v>
      </c>
      <c r="C258" s="331" t="s">
        <v>437</v>
      </c>
      <c r="D258" s="195"/>
      <c r="E258" s="199" t="s">
        <v>11</v>
      </c>
      <c r="F258" s="195"/>
      <c r="G258" s="544"/>
      <c r="H258" s="195"/>
      <c r="I258" s="200" t="str">
        <f t="shared" ref="I258:I265" si="287" xml:space="preserve">
IF(E258="Muss-Kriterium", IF(LEFT(G258,1)="A","Keine Punkte für Muss-Kriterien",IF(LEFT(G258,1)="B",0.6,IF(LEFT(G258,1)="C","Ausschluss",IF(LEFT(G258,1)="N","Ausschluss","Ausschluss da Angabe fehlt")))),
IF(E258="Wertungsfrage",  IF(LEFT(G258,1)="A",1,IF(LEFT(G258,1)="B",0.6,IF(LEFT(G258,1)="C",0.4,IF(LEFT(G258,1)="N", 0, 0)))),
IF(E258="Information",        IF(LEFT(G258,1)="", "Bitte beschreiben oder ergänzende Unterlagen einreichen.")
)))</f>
        <v>Ausschluss da Angabe fehlt</v>
      </c>
      <c r="J258" s="195"/>
      <c r="K258" s="197"/>
      <c r="M258" s="65"/>
      <c r="N258" s="65">
        <f t="shared" ref="N258:N265" si="288" xml:space="preserve">
IF(E258="Muss-Kriterium", 0,
IF(E258="Wertungsfrage", 1,
IF(E258="Information", 0,
"FEHLER"
)))*M258</f>
        <v>0</v>
      </c>
      <c r="O258" s="65">
        <f t="shared" ref="O258:O265" si="289">IF(E258="Muss-Kriterium",0,IF(ISNUMBER(I258),I258, "0" ))*M258</f>
        <v>0</v>
      </c>
      <c r="P258" s="65">
        <f t="shared" ref="P258:P265" si="290">IFERROR(FIND("Ausschluss", I258),0)</f>
        <v>1</v>
      </c>
    </row>
    <row r="259" spans="1:16" ht="35.25" customHeight="1" outlineLevel="1">
      <c r="A259" s="6" t="s">
        <v>3</v>
      </c>
      <c r="B259" s="198" t="s">
        <v>1347</v>
      </c>
      <c r="C259" s="331" t="s">
        <v>438</v>
      </c>
      <c r="D259" s="195"/>
      <c r="E259" s="199" t="s">
        <v>11</v>
      </c>
      <c r="F259" s="195"/>
      <c r="G259" s="544"/>
      <c r="H259" s="195"/>
      <c r="I259" s="200" t="str">
        <f t="shared" si="287"/>
        <v>Ausschluss da Angabe fehlt</v>
      </c>
      <c r="J259" s="195"/>
      <c r="K259" s="197"/>
      <c r="M259" s="65"/>
      <c r="N259" s="65">
        <f t="shared" si="288"/>
        <v>0</v>
      </c>
      <c r="O259" s="65">
        <f t="shared" si="289"/>
        <v>0</v>
      </c>
      <c r="P259" s="65">
        <f t="shared" si="290"/>
        <v>1</v>
      </c>
    </row>
    <row r="260" spans="1:16" ht="27" customHeight="1" outlineLevel="1">
      <c r="A260" s="6" t="s">
        <v>3</v>
      </c>
      <c r="B260" s="198" t="s">
        <v>1348</v>
      </c>
      <c r="C260" s="331" t="s">
        <v>439</v>
      </c>
      <c r="D260" s="195"/>
      <c r="E260" s="199" t="s">
        <v>11</v>
      </c>
      <c r="F260" s="195"/>
      <c r="G260" s="544"/>
      <c r="H260" s="195"/>
      <c r="I260" s="200" t="str">
        <f t="shared" si="287"/>
        <v>Ausschluss da Angabe fehlt</v>
      </c>
      <c r="J260" s="195"/>
      <c r="K260" s="197"/>
      <c r="M260" s="65"/>
      <c r="N260" s="65">
        <f t="shared" si="288"/>
        <v>0</v>
      </c>
      <c r="O260" s="65">
        <f t="shared" si="289"/>
        <v>0</v>
      </c>
      <c r="P260" s="65">
        <f t="shared" si="290"/>
        <v>1</v>
      </c>
    </row>
    <row r="261" spans="1:16" ht="27" customHeight="1" outlineLevel="1">
      <c r="A261" s="6" t="s">
        <v>3</v>
      </c>
      <c r="B261" s="198" t="s">
        <v>1349</v>
      </c>
      <c r="C261" s="331" t="s">
        <v>516</v>
      </c>
      <c r="D261" s="195"/>
      <c r="E261" s="199" t="s">
        <v>11</v>
      </c>
      <c r="F261" s="195"/>
      <c r="G261" s="544"/>
      <c r="H261" s="195"/>
      <c r="I261" s="200" t="str">
        <f t="shared" si="287"/>
        <v>Ausschluss da Angabe fehlt</v>
      </c>
      <c r="J261" s="195"/>
      <c r="K261" s="197"/>
      <c r="M261" s="65"/>
      <c r="N261" s="65">
        <f t="shared" si="288"/>
        <v>0</v>
      </c>
      <c r="O261" s="65">
        <f t="shared" si="289"/>
        <v>0</v>
      </c>
      <c r="P261" s="65">
        <f t="shared" si="290"/>
        <v>1</v>
      </c>
    </row>
    <row r="262" spans="1:16" ht="27" customHeight="1" outlineLevel="1">
      <c r="A262" s="6" t="s">
        <v>3</v>
      </c>
      <c r="B262" s="198" t="s">
        <v>1350</v>
      </c>
      <c r="C262" s="331" t="s">
        <v>440</v>
      </c>
      <c r="D262" s="195"/>
      <c r="E262" s="199" t="s">
        <v>11</v>
      </c>
      <c r="F262" s="195"/>
      <c r="G262" s="544"/>
      <c r="H262" s="195"/>
      <c r="I262" s="200" t="str">
        <f t="shared" si="287"/>
        <v>Ausschluss da Angabe fehlt</v>
      </c>
      <c r="J262" s="195"/>
      <c r="K262" s="197"/>
      <c r="M262" s="65"/>
      <c r="N262" s="65">
        <f t="shared" si="288"/>
        <v>0</v>
      </c>
      <c r="O262" s="65">
        <f t="shared" si="289"/>
        <v>0</v>
      </c>
      <c r="P262" s="65">
        <f t="shared" si="290"/>
        <v>1</v>
      </c>
    </row>
    <row r="263" spans="1:16" ht="27" customHeight="1" outlineLevel="1">
      <c r="A263" s="6" t="s">
        <v>3</v>
      </c>
      <c r="B263" s="198" t="s">
        <v>1351</v>
      </c>
      <c r="C263" s="366" t="s">
        <v>1477</v>
      </c>
      <c r="D263" s="195"/>
      <c r="E263" s="199" t="s">
        <v>11</v>
      </c>
      <c r="F263" s="195"/>
      <c r="G263" s="544"/>
      <c r="H263" s="195"/>
      <c r="I263" s="200" t="str">
        <f t="shared" si="287"/>
        <v>Ausschluss da Angabe fehlt</v>
      </c>
      <c r="J263" s="195"/>
      <c r="K263" s="197"/>
      <c r="M263" s="65"/>
      <c r="N263" s="65">
        <f t="shared" si="288"/>
        <v>0</v>
      </c>
      <c r="O263" s="65">
        <f t="shared" si="289"/>
        <v>0</v>
      </c>
      <c r="P263" s="65">
        <f t="shared" si="290"/>
        <v>1</v>
      </c>
    </row>
    <row r="264" spans="1:16" ht="27" customHeight="1" outlineLevel="1">
      <c r="A264" s="6" t="s">
        <v>3</v>
      </c>
      <c r="B264" s="198" t="s">
        <v>1352</v>
      </c>
      <c r="C264" s="331" t="s">
        <v>517</v>
      </c>
      <c r="D264" s="195"/>
      <c r="E264" s="199" t="s">
        <v>11</v>
      </c>
      <c r="F264" s="195"/>
      <c r="G264" s="544"/>
      <c r="H264" s="195"/>
      <c r="I264" s="200" t="str">
        <f t="shared" si="287"/>
        <v>Ausschluss da Angabe fehlt</v>
      </c>
      <c r="J264" s="195"/>
      <c r="K264" s="197"/>
      <c r="M264" s="65"/>
      <c r="N264" s="65">
        <f t="shared" si="288"/>
        <v>0</v>
      </c>
      <c r="O264" s="65">
        <f t="shared" si="289"/>
        <v>0</v>
      </c>
      <c r="P264" s="65">
        <f t="shared" si="290"/>
        <v>1</v>
      </c>
    </row>
    <row r="265" spans="1:16" ht="27" customHeight="1" outlineLevel="1">
      <c r="A265" s="6" t="s">
        <v>3</v>
      </c>
      <c r="B265" s="198" t="s">
        <v>1353</v>
      </c>
      <c r="C265" s="331" t="s">
        <v>441</v>
      </c>
      <c r="D265" s="195"/>
      <c r="E265" s="199" t="s">
        <v>11</v>
      </c>
      <c r="F265" s="195"/>
      <c r="G265" s="544"/>
      <c r="H265" s="195"/>
      <c r="I265" s="200" t="str">
        <f t="shared" si="287"/>
        <v>Ausschluss da Angabe fehlt</v>
      </c>
      <c r="J265" s="195"/>
      <c r="K265" s="197"/>
      <c r="M265" s="65"/>
      <c r="N265" s="65">
        <f t="shared" si="288"/>
        <v>0</v>
      </c>
      <c r="O265" s="65">
        <f t="shared" si="289"/>
        <v>0</v>
      </c>
      <c r="P265" s="65">
        <f t="shared" si="290"/>
        <v>1</v>
      </c>
    </row>
    <row r="266" spans="1:16" ht="27" customHeight="1" outlineLevel="1">
      <c r="A266" s="6" t="s">
        <v>3</v>
      </c>
      <c r="B266" s="198" t="s">
        <v>1354</v>
      </c>
      <c r="C266" s="331" t="s">
        <v>442</v>
      </c>
      <c r="D266" s="195"/>
      <c r="E266" s="199" t="s">
        <v>11</v>
      </c>
      <c r="F266" s="195"/>
      <c r="G266" s="544"/>
      <c r="H266" s="195"/>
      <c r="I266" s="200" t="str">
        <f t="shared" ref="I266:I267" si="291" xml:space="preserve">
IF(E266="Muss-Kriterium", IF(LEFT(G266,1)="A","Keine Punkte für Muss-Kriterien",IF(LEFT(G266,1)="B",0.6,IF(LEFT(G266,1)="C","Ausschluss",IF(LEFT(G266,1)="N","Ausschluss","Ausschluss da Angabe fehlt")))),
IF(E266="Wertungsfrage",  IF(LEFT(G266,1)="A",1,IF(LEFT(G266,1)="B",0.6,IF(LEFT(G266,1)="C",0.4,IF(LEFT(G266,1)="N", 0, 0)))),
IF(E266="Information",        IF(LEFT(G266,1)="", "Bitte beschreiben oder ergänzende Unterlagen einreichen.")
)))</f>
        <v>Ausschluss da Angabe fehlt</v>
      </c>
      <c r="J266" s="195"/>
      <c r="K266" s="197"/>
      <c r="M266" s="65"/>
      <c r="N266" s="65">
        <f t="shared" ref="N266:N267" si="292" xml:space="preserve">
IF(E266="Muss-Kriterium", 0,
IF(E266="Wertungsfrage", 1,
IF(E266="Information", 0,
"FEHLER"
)))*M266</f>
        <v>0</v>
      </c>
      <c r="O266" s="65">
        <f t="shared" ref="O266:O268" si="293">IF(E266="Muss-Kriterium",0,IF(ISNUMBER(I266),I266, "0" ))*M266</f>
        <v>0</v>
      </c>
      <c r="P266" s="65">
        <f t="shared" ref="P266:P268" si="294">IFERROR(FIND("Ausschluss", I266),0)</f>
        <v>1</v>
      </c>
    </row>
    <row r="267" spans="1:16" ht="27" customHeight="1" outlineLevel="1">
      <c r="A267" s="6" t="s">
        <v>3</v>
      </c>
      <c r="B267" s="198" t="s">
        <v>1355</v>
      </c>
      <c r="C267" s="331" t="s">
        <v>443</v>
      </c>
      <c r="D267" s="195"/>
      <c r="E267" s="199" t="s">
        <v>11</v>
      </c>
      <c r="F267" s="195"/>
      <c r="G267" s="544"/>
      <c r="H267" s="195"/>
      <c r="I267" s="200" t="str">
        <f t="shared" si="291"/>
        <v>Ausschluss da Angabe fehlt</v>
      </c>
      <c r="J267" s="195"/>
      <c r="K267" s="197"/>
      <c r="M267" s="65"/>
      <c r="N267" s="65">
        <f t="shared" si="292"/>
        <v>0</v>
      </c>
      <c r="O267" s="65">
        <f t="shared" si="293"/>
        <v>0</v>
      </c>
      <c r="P267" s="65">
        <f t="shared" si="294"/>
        <v>1</v>
      </c>
    </row>
    <row r="268" spans="1:16" ht="27" customHeight="1" outlineLevel="1">
      <c r="A268" s="6" t="s">
        <v>3</v>
      </c>
      <c r="B268" s="198" t="s">
        <v>1356</v>
      </c>
      <c r="C268" s="331" t="s">
        <v>1503</v>
      </c>
      <c r="D268" s="195"/>
      <c r="E268" s="199" t="s">
        <v>13</v>
      </c>
      <c r="F268" s="195"/>
      <c r="G268" s="200"/>
      <c r="H268" s="195"/>
      <c r="I268" s="387"/>
      <c r="J268" s="195"/>
      <c r="K268" s="389"/>
      <c r="M268" s="65">
        <v>1</v>
      </c>
      <c r="N268" s="65">
        <v>5</v>
      </c>
      <c r="O268" s="65">
        <f t="shared" si="293"/>
        <v>0</v>
      </c>
      <c r="P268" s="65">
        <f t="shared" si="294"/>
        <v>0</v>
      </c>
    </row>
    <row r="269" spans="1:16" ht="28.15" customHeight="1" outlineLevel="1">
      <c r="A269" s="6"/>
      <c r="B269" s="198" t="s">
        <v>1357</v>
      </c>
      <c r="C269" s="23" t="s">
        <v>445</v>
      </c>
      <c r="D269" s="195"/>
      <c r="E269" s="199" t="s">
        <v>11</v>
      </c>
      <c r="F269" s="195"/>
      <c r="G269" s="544"/>
      <c r="H269" s="195"/>
      <c r="I269" s="200" t="str">
        <f t="shared" ref="I269" si="295" xml:space="preserve">
IF(E269="Muss-Kriterium", IF(LEFT(G269,1)="A","Keine Punkte für Muss-Kriterien",IF(LEFT(G269,1)="B",0.6,IF(LEFT(G269,1)="C","Ausschluss",IF(LEFT(G269,1)="N","Ausschluss","Ausschluss da Angabe fehlt")))),
IF(E269="Wertungsfrage",  IF(LEFT(G269,1)="A",1,IF(LEFT(G269,1)="B",0.6,IF(LEFT(G269,1)="C",0.4,IF(LEFT(G269,1)="N", 0, 0)))),
IF(E269="Information",        IF(LEFT(G269,1)="", "Bitte beschreiben oder ergänzende Unterlagen einreichen.")
)))</f>
        <v>Ausschluss da Angabe fehlt</v>
      </c>
      <c r="J269" s="195"/>
      <c r="K269" s="197"/>
      <c r="M269" s="65"/>
      <c r="N269" s="65">
        <f t="shared" ref="N269" si="296" xml:space="preserve">
IF(E269="Muss-Kriterium", 0,
IF(E269="Wertungsfrage", 1,
IF(E269="Information", 0,
"FEHLER"
)))*M269</f>
        <v>0</v>
      </c>
      <c r="O269" s="65">
        <f t="shared" ref="O269" si="297">IF(E269="Muss-Kriterium",0,IF(ISNUMBER(I269),I269, "0" ))*M269</f>
        <v>0</v>
      </c>
      <c r="P269" s="65">
        <f t="shared" ref="P269" si="298">IFERROR(FIND("Ausschluss", I269),0)</f>
        <v>1</v>
      </c>
    </row>
    <row r="270" spans="1:16" ht="27" customHeight="1" outlineLevel="1">
      <c r="A270" s="6"/>
      <c r="B270" s="198" t="s">
        <v>1358</v>
      </c>
      <c r="C270" s="331" t="s">
        <v>446</v>
      </c>
      <c r="D270" s="195"/>
      <c r="E270" s="199" t="s">
        <v>11</v>
      </c>
      <c r="F270" s="195"/>
      <c r="G270" s="544"/>
      <c r="H270" s="195"/>
      <c r="I270" s="200" t="str">
        <f t="shared" ref="I270:I272" si="299" xml:space="preserve">
IF(E270="Muss-Kriterium", IF(LEFT(G270,1)="A","Keine Punkte für Muss-Kriterien",IF(LEFT(G270,1)="B",0.6,IF(LEFT(G270,1)="C","Ausschluss",IF(LEFT(G270,1)="N","Ausschluss","Ausschluss da Angabe fehlt")))),
IF(E270="Wertungsfrage",  IF(LEFT(G270,1)="A",1,IF(LEFT(G270,1)="B",0.6,IF(LEFT(G270,1)="C",0.4,IF(LEFT(G270,1)="N", 0, 0)))),
IF(E270="Information",        IF(LEFT(G270,1)="", "Bitte beschreiben oder ergänzende Unterlagen einreichen.")
)))</f>
        <v>Ausschluss da Angabe fehlt</v>
      </c>
      <c r="J270" s="195"/>
      <c r="K270" s="197"/>
      <c r="M270" s="65"/>
      <c r="N270" s="65">
        <f t="shared" ref="N270:N272" si="300" xml:space="preserve">
IF(E270="Muss-Kriterium", 0,
IF(E270="Wertungsfrage", 1,
IF(E270="Information", 0,
"FEHLER"
)))*M270</f>
        <v>0</v>
      </c>
      <c r="O270" s="65">
        <f t="shared" ref="O270:O272" si="301">IF(E270="Muss-Kriterium",0,IF(ISNUMBER(I270),I270, "0" ))*M270</f>
        <v>0</v>
      </c>
      <c r="P270" s="65">
        <f t="shared" ref="P270:P272" si="302">IFERROR(FIND("Ausschluss", I270),0)</f>
        <v>1</v>
      </c>
    </row>
    <row r="271" spans="1:16" ht="28.15" customHeight="1" outlineLevel="1">
      <c r="A271" s="6"/>
      <c r="B271" s="198" t="s">
        <v>1359</v>
      </c>
      <c r="C271" s="23" t="s">
        <v>447</v>
      </c>
      <c r="D271" s="195"/>
      <c r="E271" s="199" t="s">
        <v>11</v>
      </c>
      <c r="F271" s="195"/>
      <c r="G271" s="544"/>
      <c r="H271" s="195"/>
      <c r="I271" s="200" t="str">
        <f t="shared" si="299"/>
        <v>Ausschluss da Angabe fehlt</v>
      </c>
      <c r="J271" s="195"/>
      <c r="K271" s="197"/>
      <c r="M271" s="65"/>
      <c r="N271" s="65">
        <f t="shared" si="300"/>
        <v>0</v>
      </c>
      <c r="O271" s="65">
        <f t="shared" si="301"/>
        <v>0</v>
      </c>
      <c r="P271" s="65">
        <f t="shared" si="302"/>
        <v>1</v>
      </c>
    </row>
    <row r="272" spans="1:16" ht="27" customHeight="1" outlineLevel="1">
      <c r="A272" s="6"/>
      <c r="B272" s="198" t="s">
        <v>1360</v>
      </c>
      <c r="C272" s="331" t="s">
        <v>37</v>
      </c>
      <c r="D272" s="343"/>
      <c r="E272" s="199" t="s">
        <v>16</v>
      </c>
      <c r="F272" s="195"/>
      <c r="G272" s="324"/>
      <c r="H272" s="195"/>
      <c r="I272" s="200" t="str">
        <f t="shared" si="299"/>
        <v>Bitte beschreiben oder ergänzende Unterlagen einreichen.</v>
      </c>
      <c r="J272" s="195"/>
      <c r="K272" s="544"/>
      <c r="M272" s="65"/>
      <c r="N272" s="65">
        <f t="shared" si="300"/>
        <v>0</v>
      </c>
      <c r="O272" s="65">
        <f t="shared" si="301"/>
        <v>0</v>
      </c>
      <c r="P272" s="65">
        <f t="shared" si="302"/>
        <v>0</v>
      </c>
    </row>
    <row r="273" spans="1:16" ht="27" customHeight="1" outlineLevel="1">
      <c r="A273" s="6" t="s">
        <v>3</v>
      </c>
      <c r="B273" s="198" t="s">
        <v>1361</v>
      </c>
      <c r="C273" s="331" t="s">
        <v>448</v>
      </c>
      <c r="D273" s="195"/>
      <c r="E273" s="199" t="s">
        <v>11</v>
      </c>
      <c r="F273" s="195"/>
      <c r="G273" s="544"/>
      <c r="H273" s="195"/>
      <c r="I273" s="200" t="str">
        <f t="shared" ref="I273:I275" si="303" xml:space="preserve">
IF(E273="Muss-Kriterium", IF(LEFT(G273,1)="A","Keine Punkte für Muss-Kriterien",IF(LEFT(G273,1)="B",0.6,IF(LEFT(G273,1)="C","Ausschluss",IF(LEFT(G273,1)="N","Ausschluss","Ausschluss da Angabe fehlt")))),
IF(E273="Wertungsfrage",  IF(LEFT(G273,1)="A",1,IF(LEFT(G273,1)="B",0.6,IF(LEFT(G273,1)="C",0.4,IF(LEFT(G273,1)="N", 0, 0)))),
IF(E273="Information",        IF(LEFT(G273,1)="", "Bitte beschreiben oder ergänzende Unterlagen einreichen.")
)))</f>
        <v>Ausschluss da Angabe fehlt</v>
      </c>
      <c r="J273" s="195"/>
      <c r="K273" s="197"/>
      <c r="M273" s="65"/>
      <c r="N273" s="65">
        <f t="shared" ref="N273:N275" si="304" xml:space="preserve">
IF(E273="Muss-Kriterium", 0,
IF(E273="Wertungsfrage", 1,
IF(E273="Information", 0,
"FEHLER"
)))*M273</f>
        <v>0</v>
      </c>
      <c r="O273" s="65">
        <f t="shared" ref="O273:O275" si="305">IF(E273="Muss-Kriterium",0,IF(ISNUMBER(I273),I273, "0" ))*M273</f>
        <v>0</v>
      </c>
      <c r="P273" s="65">
        <f t="shared" ref="P273:P275" si="306">IFERROR(FIND("Ausschluss", I273),0)</f>
        <v>1</v>
      </c>
    </row>
    <row r="274" spans="1:16" ht="27" customHeight="1" outlineLevel="1">
      <c r="A274" s="6" t="s">
        <v>3</v>
      </c>
      <c r="B274" s="198" t="s">
        <v>1362</v>
      </c>
      <c r="C274" s="331" t="s">
        <v>449</v>
      </c>
      <c r="D274" s="195"/>
      <c r="E274" s="199" t="s">
        <v>11</v>
      </c>
      <c r="F274" s="195"/>
      <c r="G274" s="544"/>
      <c r="H274" s="195"/>
      <c r="I274" s="200" t="str">
        <f t="shared" si="303"/>
        <v>Ausschluss da Angabe fehlt</v>
      </c>
      <c r="J274" s="195"/>
      <c r="K274" s="197"/>
      <c r="M274" s="65"/>
      <c r="N274" s="65">
        <f t="shared" si="304"/>
        <v>0</v>
      </c>
      <c r="O274" s="65">
        <f t="shared" si="305"/>
        <v>0</v>
      </c>
      <c r="P274" s="65">
        <f t="shared" si="306"/>
        <v>1</v>
      </c>
    </row>
    <row r="275" spans="1:16" ht="27" customHeight="1" outlineLevel="1">
      <c r="A275" s="6" t="s">
        <v>3</v>
      </c>
      <c r="B275" s="198" t="s">
        <v>1363</v>
      </c>
      <c r="C275" s="331" t="s">
        <v>450</v>
      </c>
      <c r="D275" s="195"/>
      <c r="E275" s="199" t="s">
        <v>11</v>
      </c>
      <c r="F275" s="195"/>
      <c r="G275" s="544"/>
      <c r="H275" s="195"/>
      <c r="I275" s="200" t="str">
        <f t="shared" si="303"/>
        <v>Ausschluss da Angabe fehlt</v>
      </c>
      <c r="J275" s="195"/>
      <c r="K275" s="197"/>
      <c r="M275" s="65"/>
      <c r="N275" s="65">
        <f t="shared" si="304"/>
        <v>0</v>
      </c>
      <c r="O275" s="65">
        <f t="shared" si="305"/>
        <v>0</v>
      </c>
      <c r="P275" s="65">
        <f t="shared" si="306"/>
        <v>1</v>
      </c>
    </row>
    <row r="276" spans="1:16" ht="58.5" customHeight="1" outlineLevel="1">
      <c r="A276" s="6" t="s">
        <v>3</v>
      </c>
      <c r="B276" s="198" t="s">
        <v>1364</v>
      </c>
      <c r="C276" s="331" t="s">
        <v>1577</v>
      </c>
      <c r="D276" s="195"/>
      <c r="E276" s="199" t="s">
        <v>11</v>
      </c>
      <c r="F276" s="195"/>
      <c r="G276" s="544"/>
      <c r="H276" s="195"/>
      <c r="I276" s="200" t="str">
        <f t="shared" ref="I276" si="307" xml:space="preserve">
IF(E276="Muss-Kriterium", IF(LEFT(G276,1)="A","Keine Punkte für Muss-Kriterien",IF(LEFT(G276,1)="B",0.6,IF(LEFT(G276,1)="C","Ausschluss",IF(LEFT(G276,1)="N","Ausschluss","Ausschluss da Angabe fehlt")))),
IF(E276="Wertungsfrage",  IF(LEFT(G276,1)="A",1,IF(LEFT(G276,1)="B",0.6,IF(LEFT(G276,1)="C",0.4,IF(LEFT(G276,1)="N", 0, 0)))),
IF(E276="Information",        IF(LEFT(G276,1)="", "Bitte beschreiben oder ergänzende Unterlagen einreichen.")
)))</f>
        <v>Ausschluss da Angabe fehlt</v>
      </c>
      <c r="J276" s="195"/>
      <c r="K276" s="197"/>
      <c r="M276" s="65"/>
      <c r="N276" s="65">
        <f t="shared" ref="N276" si="308" xml:space="preserve">
IF(E276="Muss-Kriterium", 0,
IF(E276="Wertungsfrage", 1,
IF(E276="Information", 0,
"FEHLER"
)))*M276</f>
        <v>0</v>
      </c>
      <c r="O276" s="65">
        <f t="shared" ref="O276" si="309">IF(E276="Muss-Kriterium",0,IF(ISNUMBER(I276),I276, "0" ))*M276</f>
        <v>0</v>
      </c>
      <c r="P276" s="65">
        <f t="shared" ref="P276" si="310">IFERROR(FIND("Ausschluss", I276),0)</f>
        <v>1</v>
      </c>
    </row>
    <row r="277" spans="1:16" ht="28.15" customHeight="1" outlineLevel="1">
      <c r="A277" s="6"/>
      <c r="B277" s="198" t="s">
        <v>1365</v>
      </c>
      <c r="C277" s="23" t="s">
        <v>451</v>
      </c>
      <c r="D277" s="195"/>
      <c r="E277" s="199" t="s">
        <v>11</v>
      </c>
      <c r="F277" s="195"/>
      <c r="G277" s="544"/>
      <c r="H277" s="195"/>
      <c r="I277" s="200" t="str">
        <f t="shared" ref="I277" si="311" xml:space="preserve">
IF(E277="Muss-Kriterium", IF(LEFT(G277,1)="A","Keine Punkte für Muss-Kriterien",IF(LEFT(G277,1)="B",0.6,IF(LEFT(G277,1)="C","Ausschluss",IF(LEFT(G277,1)="N","Ausschluss","Ausschluss da Angabe fehlt")))),
IF(E277="Wertungsfrage",  IF(LEFT(G277,1)="A",1,IF(LEFT(G277,1)="B",0.6,IF(LEFT(G277,1)="C",0.4,IF(LEFT(G277,1)="N", 0, 0)))),
IF(E277="Information",        IF(LEFT(G277,1)="", "Bitte beschreiben oder ergänzende Unterlagen einreichen.")
)))</f>
        <v>Ausschluss da Angabe fehlt</v>
      </c>
      <c r="J277" s="195"/>
      <c r="K277" s="197"/>
      <c r="M277" s="65"/>
      <c r="N277" s="65">
        <f t="shared" ref="N277" si="312" xml:space="preserve">
IF(E277="Muss-Kriterium", 0,
IF(E277="Wertungsfrage", 1,
IF(E277="Information", 0,
"FEHLER"
)))*M277</f>
        <v>0</v>
      </c>
      <c r="O277" s="65">
        <f t="shared" ref="O277" si="313">IF(E277="Muss-Kriterium",0,IF(ISNUMBER(I277),I277, "0" ))*M277</f>
        <v>0</v>
      </c>
      <c r="P277" s="65">
        <f t="shared" ref="P277" si="314">IFERROR(FIND("Ausschluss", I277),0)</f>
        <v>1</v>
      </c>
    </row>
    <row r="278" spans="1:16" ht="27" customHeight="1" outlineLevel="1">
      <c r="A278" s="6"/>
      <c r="B278" s="198" t="s">
        <v>1366</v>
      </c>
      <c r="C278" s="331" t="s">
        <v>37</v>
      </c>
      <c r="D278" s="343"/>
      <c r="E278" s="199" t="s">
        <v>16</v>
      </c>
      <c r="F278" s="195"/>
      <c r="G278" s="324"/>
      <c r="H278" s="195"/>
      <c r="I278" s="200" t="str">
        <f t="shared" ref="I278:I284" si="315" xml:space="preserve">
IF(E278="Muss-Kriterium", IF(LEFT(G278,1)="A","Keine Punkte für Muss-Kriterien",IF(LEFT(G278,1)="B",0.6,IF(LEFT(G278,1)="C","Ausschluss",IF(LEFT(G278,1)="N","Ausschluss","Ausschluss da Angabe fehlt")))),
IF(E278="Wertungsfrage",  IF(LEFT(G278,1)="A",1,IF(LEFT(G278,1)="B",0.6,IF(LEFT(G278,1)="C",0.4,IF(LEFT(G278,1)="N", 0, 0)))),
IF(E278="Information",        IF(LEFT(G278,1)="", "Bitte beschreiben oder ergänzende Unterlagen einreichen.")
)))</f>
        <v>Bitte beschreiben oder ergänzende Unterlagen einreichen.</v>
      </c>
      <c r="J278" s="195"/>
      <c r="K278" s="544"/>
      <c r="M278" s="65"/>
      <c r="N278" s="65">
        <f t="shared" ref="N278:N284" si="316" xml:space="preserve">
IF(E278="Muss-Kriterium", 0,
IF(E278="Wertungsfrage", 1,
IF(E278="Information", 0,
"FEHLER"
)))*M278</f>
        <v>0</v>
      </c>
      <c r="O278" s="65">
        <f t="shared" ref="O278:O284" si="317">IF(E278="Muss-Kriterium",0,IF(ISNUMBER(I278),I278, "0" ))*M278</f>
        <v>0</v>
      </c>
      <c r="P278" s="65">
        <f t="shared" ref="P278:P284" si="318">IFERROR(FIND("Ausschluss", I278),0)</f>
        <v>0</v>
      </c>
    </row>
    <row r="279" spans="1:16" ht="48.75" customHeight="1" outlineLevel="1">
      <c r="A279" s="6" t="s">
        <v>3</v>
      </c>
      <c r="B279" s="198" t="s">
        <v>1367</v>
      </c>
      <c r="C279" s="331" t="s">
        <v>452</v>
      </c>
      <c r="D279" s="195"/>
      <c r="E279" s="199" t="s">
        <v>11</v>
      </c>
      <c r="F279" s="195"/>
      <c r="G279" s="544"/>
      <c r="H279" s="195"/>
      <c r="I279" s="200" t="str">
        <f t="shared" si="315"/>
        <v>Ausschluss da Angabe fehlt</v>
      </c>
      <c r="J279" s="195"/>
      <c r="K279" s="197"/>
      <c r="M279" s="65"/>
      <c r="N279" s="65">
        <f t="shared" si="316"/>
        <v>0</v>
      </c>
      <c r="O279" s="65">
        <f t="shared" si="317"/>
        <v>0</v>
      </c>
      <c r="P279" s="65">
        <f t="shared" si="318"/>
        <v>1</v>
      </c>
    </row>
    <row r="280" spans="1:16" ht="46.5" customHeight="1" outlineLevel="1">
      <c r="A280" s="6" t="s">
        <v>3</v>
      </c>
      <c r="B280" s="198" t="s">
        <v>1368</v>
      </c>
      <c r="C280" s="331" t="s">
        <v>453</v>
      </c>
      <c r="D280" s="195"/>
      <c r="E280" s="199" t="s">
        <v>11</v>
      </c>
      <c r="F280" s="195"/>
      <c r="G280" s="544"/>
      <c r="H280" s="195"/>
      <c r="I280" s="200" t="str">
        <f t="shared" si="315"/>
        <v>Ausschluss da Angabe fehlt</v>
      </c>
      <c r="J280" s="195"/>
      <c r="K280" s="197"/>
      <c r="M280" s="65"/>
      <c r="N280" s="65">
        <f t="shared" si="316"/>
        <v>0</v>
      </c>
      <c r="O280" s="65">
        <f t="shared" si="317"/>
        <v>0</v>
      </c>
      <c r="P280" s="65">
        <f t="shared" si="318"/>
        <v>1</v>
      </c>
    </row>
    <row r="281" spans="1:16" ht="30" outlineLevel="1">
      <c r="A281" s="6" t="s">
        <v>3</v>
      </c>
      <c r="B281" s="198" t="s">
        <v>1369</v>
      </c>
      <c r="C281" s="331" t="s">
        <v>454</v>
      </c>
      <c r="D281" s="195"/>
      <c r="E281" s="199" t="s">
        <v>11</v>
      </c>
      <c r="F281" s="195"/>
      <c r="G281" s="544"/>
      <c r="H281" s="195"/>
      <c r="I281" s="200" t="str">
        <f t="shared" si="315"/>
        <v>Ausschluss da Angabe fehlt</v>
      </c>
      <c r="J281" s="195"/>
      <c r="K281" s="197"/>
      <c r="M281" s="65"/>
      <c r="N281" s="65">
        <f t="shared" si="316"/>
        <v>0</v>
      </c>
      <c r="O281" s="65">
        <f t="shared" si="317"/>
        <v>0</v>
      </c>
      <c r="P281" s="65">
        <f t="shared" si="318"/>
        <v>1</v>
      </c>
    </row>
    <row r="282" spans="1:16" ht="59.45" customHeight="1" outlineLevel="1">
      <c r="A282" s="6" t="s">
        <v>3</v>
      </c>
      <c r="B282" s="198" t="s">
        <v>1370</v>
      </c>
      <c r="C282" s="331" t="s">
        <v>455</v>
      </c>
      <c r="D282" s="195"/>
      <c r="E282" s="199" t="s">
        <v>11</v>
      </c>
      <c r="F282" s="195"/>
      <c r="G282" s="544"/>
      <c r="H282" s="195"/>
      <c r="I282" s="200" t="str">
        <f t="shared" si="315"/>
        <v>Ausschluss da Angabe fehlt</v>
      </c>
      <c r="J282" s="195"/>
      <c r="K282" s="197"/>
      <c r="M282" s="65"/>
      <c r="N282" s="65">
        <f t="shared" si="316"/>
        <v>0</v>
      </c>
      <c r="O282" s="65">
        <f t="shared" si="317"/>
        <v>0</v>
      </c>
      <c r="P282" s="65">
        <f t="shared" si="318"/>
        <v>1</v>
      </c>
    </row>
    <row r="283" spans="1:16" ht="30" outlineLevel="1">
      <c r="A283" s="6" t="s">
        <v>3</v>
      </c>
      <c r="B283" s="198" t="s">
        <v>1371</v>
      </c>
      <c r="C283" s="331" t="s">
        <v>456</v>
      </c>
      <c r="D283" s="195"/>
      <c r="E283" s="199" t="s">
        <v>11</v>
      </c>
      <c r="F283" s="195"/>
      <c r="G283" s="544"/>
      <c r="H283" s="195"/>
      <c r="I283" s="200" t="str">
        <f t="shared" si="315"/>
        <v>Ausschluss da Angabe fehlt</v>
      </c>
      <c r="J283" s="195"/>
      <c r="K283" s="197"/>
      <c r="M283" s="65"/>
      <c r="N283" s="65">
        <f t="shared" si="316"/>
        <v>0</v>
      </c>
      <c r="O283" s="65">
        <f t="shared" si="317"/>
        <v>0</v>
      </c>
      <c r="P283" s="65">
        <f t="shared" si="318"/>
        <v>1</v>
      </c>
    </row>
    <row r="284" spans="1:16" ht="28.15" customHeight="1" outlineLevel="1">
      <c r="A284" s="6"/>
      <c r="B284" s="198" t="s">
        <v>1372</v>
      </c>
      <c r="C284" s="23" t="s">
        <v>457</v>
      </c>
      <c r="D284" s="195"/>
      <c r="E284" s="199" t="s">
        <v>11</v>
      </c>
      <c r="F284" s="195"/>
      <c r="G284" s="544"/>
      <c r="H284" s="195"/>
      <c r="I284" s="200" t="str">
        <f t="shared" si="315"/>
        <v>Ausschluss da Angabe fehlt</v>
      </c>
      <c r="J284" s="195"/>
      <c r="K284" s="197"/>
      <c r="M284" s="65"/>
      <c r="N284" s="65">
        <f t="shared" si="316"/>
        <v>0</v>
      </c>
      <c r="O284" s="65">
        <f t="shared" si="317"/>
        <v>0</v>
      </c>
      <c r="P284" s="65">
        <f t="shared" si="318"/>
        <v>1</v>
      </c>
    </row>
    <row r="285" spans="1:16" ht="27" customHeight="1" outlineLevel="1">
      <c r="A285" s="6"/>
      <c r="B285" s="198" t="s">
        <v>1373</v>
      </c>
      <c r="C285" s="331" t="s">
        <v>37</v>
      </c>
      <c r="D285" s="343"/>
      <c r="E285" s="199" t="s">
        <v>16</v>
      </c>
      <c r="F285" s="195"/>
      <c r="G285" s="324"/>
      <c r="H285" s="195"/>
      <c r="I285" s="200" t="str">
        <f t="shared" ref="I285:I290" si="319" xml:space="preserve">
IF(E285="Muss-Kriterium", IF(LEFT(G285,1)="A","Keine Punkte für Muss-Kriterien",IF(LEFT(G285,1)="B",0.6,IF(LEFT(G285,1)="C","Ausschluss",IF(LEFT(G285,1)="N","Ausschluss","Ausschluss da Angabe fehlt")))),
IF(E285="Wertungsfrage",  IF(LEFT(G285,1)="A",1,IF(LEFT(G285,1)="B",0.6,IF(LEFT(G285,1)="C",0.4,IF(LEFT(G285,1)="N", 0, 0)))),
IF(E285="Information",        IF(LEFT(G285,1)="", "Bitte beschreiben oder ergänzende Unterlagen einreichen.")
)))</f>
        <v>Bitte beschreiben oder ergänzende Unterlagen einreichen.</v>
      </c>
      <c r="J285" s="195"/>
      <c r="K285" s="544"/>
      <c r="M285" s="65"/>
      <c r="N285" s="65">
        <f t="shared" ref="N285:N287" si="320" xml:space="preserve">
IF(E285="Muss-Kriterium", 0,
IF(E285="Wertungsfrage", 1,
IF(E285="Information", 0,
"FEHLER"
)))*M285</f>
        <v>0</v>
      </c>
      <c r="O285" s="65">
        <f t="shared" ref="O285:O290" si="321">IF(E285="Muss-Kriterium",0,IF(ISNUMBER(I285),I285, "0" ))*M285</f>
        <v>0</v>
      </c>
      <c r="P285" s="65">
        <f t="shared" ref="P285:P290" si="322">IFERROR(FIND("Ausschluss", I285),0)</f>
        <v>0</v>
      </c>
    </row>
    <row r="286" spans="1:16" ht="45.75" customHeight="1" outlineLevel="1">
      <c r="A286" s="6" t="s">
        <v>3</v>
      </c>
      <c r="B286" s="198" t="s">
        <v>1374</v>
      </c>
      <c r="C286" s="331" t="s">
        <v>458</v>
      </c>
      <c r="D286" s="195"/>
      <c r="E286" s="199" t="s">
        <v>11</v>
      </c>
      <c r="F286" s="195"/>
      <c r="G286" s="544"/>
      <c r="H286" s="195"/>
      <c r="I286" s="200" t="str">
        <f t="shared" si="319"/>
        <v>Ausschluss da Angabe fehlt</v>
      </c>
      <c r="J286" s="195"/>
      <c r="K286" s="197"/>
      <c r="M286" s="65"/>
      <c r="N286" s="65">
        <f t="shared" si="320"/>
        <v>0</v>
      </c>
      <c r="O286" s="65">
        <f t="shared" si="321"/>
        <v>0</v>
      </c>
      <c r="P286" s="65">
        <f t="shared" si="322"/>
        <v>1</v>
      </c>
    </row>
    <row r="287" spans="1:16" ht="35.25" customHeight="1" outlineLevel="1">
      <c r="A287" s="6" t="s">
        <v>3</v>
      </c>
      <c r="B287" s="198" t="s">
        <v>1375</v>
      </c>
      <c r="C287" s="331" t="s">
        <v>551</v>
      </c>
      <c r="D287" s="195"/>
      <c r="E287" s="199" t="s">
        <v>11</v>
      </c>
      <c r="F287" s="195"/>
      <c r="G287" s="544"/>
      <c r="H287" s="195"/>
      <c r="I287" s="200" t="str">
        <f t="shared" si="319"/>
        <v>Ausschluss da Angabe fehlt</v>
      </c>
      <c r="J287" s="195"/>
      <c r="K287" s="197"/>
      <c r="M287" s="65"/>
      <c r="N287" s="65">
        <f t="shared" si="320"/>
        <v>0</v>
      </c>
      <c r="O287" s="65">
        <f t="shared" si="321"/>
        <v>0</v>
      </c>
      <c r="P287" s="65">
        <f t="shared" si="322"/>
        <v>1</v>
      </c>
    </row>
    <row r="288" spans="1:16" ht="30" outlineLevel="1">
      <c r="A288" s="6" t="s">
        <v>3</v>
      </c>
      <c r="B288" s="198" t="s">
        <v>1162</v>
      </c>
      <c r="C288" s="331" t="s">
        <v>459</v>
      </c>
      <c r="E288" s="199" t="s">
        <v>13</v>
      </c>
      <c r="F288" s="195"/>
      <c r="G288" s="544"/>
      <c r="H288" s="195"/>
      <c r="I288" s="200">
        <f t="shared" si="319"/>
        <v>0</v>
      </c>
      <c r="J288" s="195"/>
      <c r="K288" s="197"/>
      <c r="M288" s="65">
        <v>5</v>
      </c>
      <c r="N288" s="65">
        <v>5</v>
      </c>
      <c r="O288" s="65">
        <f t="shared" si="321"/>
        <v>0</v>
      </c>
      <c r="P288" s="65">
        <f t="shared" si="322"/>
        <v>0</v>
      </c>
    </row>
    <row r="289" spans="1:17" ht="28.15" customHeight="1" outlineLevel="1">
      <c r="A289" s="6"/>
      <c r="B289" s="198" t="s">
        <v>1376</v>
      </c>
      <c r="C289" s="23" t="s">
        <v>460</v>
      </c>
      <c r="D289" s="195"/>
      <c r="E289" s="199" t="s">
        <v>11</v>
      </c>
      <c r="F289" s="195"/>
      <c r="G289" s="544"/>
      <c r="H289" s="195"/>
      <c r="I289" s="200" t="str">
        <f t="shared" si="319"/>
        <v>Ausschluss da Angabe fehlt</v>
      </c>
      <c r="J289" s="195"/>
      <c r="K289" s="197"/>
      <c r="M289" s="65"/>
      <c r="N289" s="65">
        <f t="shared" ref="N289:N290" si="323" xml:space="preserve">
IF(E289="Muss-Kriterium", 0,
IF(E289="Wertungsfrage", 1,
IF(E289="Information", 0,
"FEHLER"
)))*M289</f>
        <v>0</v>
      </c>
      <c r="O289" s="65">
        <f t="shared" si="321"/>
        <v>0</v>
      </c>
      <c r="P289" s="65">
        <f t="shared" si="322"/>
        <v>1</v>
      </c>
    </row>
    <row r="290" spans="1:17" ht="73.5" customHeight="1" outlineLevel="1">
      <c r="A290" s="6" t="s">
        <v>3</v>
      </c>
      <c r="B290" s="198" t="s">
        <v>1163</v>
      </c>
      <c r="C290" s="331" t="s">
        <v>461</v>
      </c>
      <c r="D290" s="195"/>
      <c r="E290" s="199" t="s">
        <v>11</v>
      </c>
      <c r="F290" s="195"/>
      <c r="G290" s="544"/>
      <c r="H290" s="195"/>
      <c r="I290" s="200" t="str">
        <f t="shared" si="319"/>
        <v>Ausschluss da Angabe fehlt</v>
      </c>
      <c r="J290" s="195"/>
      <c r="K290" s="197"/>
      <c r="M290" s="65"/>
      <c r="N290" s="65">
        <f t="shared" si="323"/>
        <v>0</v>
      </c>
      <c r="O290" s="65">
        <f t="shared" si="321"/>
        <v>0</v>
      </c>
      <c r="P290" s="65">
        <f t="shared" si="322"/>
        <v>1</v>
      </c>
    </row>
    <row r="291" spans="1:17" ht="37.5" customHeight="1" outlineLevel="1">
      <c r="A291" s="6" t="s">
        <v>3</v>
      </c>
      <c r="B291" s="198" t="s">
        <v>1165</v>
      </c>
      <c r="C291" s="331" t="s">
        <v>462</v>
      </c>
      <c r="D291" s="195"/>
      <c r="E291" s="199" t="s">
        <v>11</v>
      </c>
      <c r="F291" s="195"/>
      <c r="G291" s="544"/>
      <c r="H291" s="195"/>
      <c r="I291" s="200" t="str">
        <f t="shared" ref="I291:I295" si="324" xml:space="preserve">
IF(E291="Muss-Kriterium", IF(LEFT(G291,1)="A","Keine Punkte für Muss-Kriterien",IF(LEFT(G291,1)="B",0.6,IF(LEFT(G291,1)="C","Ausschluss",IF(LEFT(G291,1)="N","Ausschluss","Ausschluss da Angabe fehlt")))),
IF(E291="Wertungsfrage",  IF(LEFT(G291,1)="A",1,IF(LEFT(G291,1)="B",0.6,IF(LEFT(G291,1)="C",0.4,IF(LEFT(G291,1)="N", 0, 0)))),
IF(E291="Information",        IF(LEFT(G291,1)="", "Bitte beschreiben oder ergänzende Unterlagen einreichen.")
)))</f>
        <v>Ausschluss da Angabe fehlt</v>
      </c>
      <c r="J291" s="195"/>
      <c r="K291" s="197"/>
      <c r="M291" s="65"/>
      <c r="N291" s="65">
        <f t="shared" ref="N291:N292" si="325" xml:space="preserve">
IF(E291="Muss-Kriterium", 0,
IF(E291="Wertungsfrage", 1,
IF(E291="Information", 0,
"FEHLER"
)))*M291</f>
        <v>0</v>
      </c>
      <c r="O291" s="65">
        <f t="shared" ref="O291:O295" si="326">IF(E291="Muss-Kriterium",0,IF(ISNUMBER(I291),I291, "0" ))*M291</f>
        <v>0</v>
      </c>
      <c r="P291" s="65">
        <f t="shared" ref="P291:P295" si="327">IFERROR(FIND("Ausschluss", I291),0)</f>
        <v>1</v>
      </c>
    </row>
    <row r="292" spans="1:17" ht="47.25" customHeight="1" outlineLevel="1">
      <c r="A292" s="6" t="s">
        <v>3</v>
      </c>
      <c r="B292" s="198" t="s">
        <v>1167</v>
      </c>
      <c r="C292" s="199" t="s">
        <v>463</v>
      </c>
      <c r="D292" s="195"/>
      <c r="E292" s="199" t="s">
        <v>11</v>
      </c>
      <c r="F292" s="195"/>
      <c r="G292" s="544"/>
      <c r="H292" s="195"/>
      <c r="I292" s="200" t="str">
        <f t="shared" si="324"/>
        <v>Ausschluss da Angabe fehlt</v>
      </c>
      <c r="J292" s="195"/>
      <c r="K292" s="197"/>
      <c r="M292" s="65"/>
      <c r="N292" s="65">
        <f t="shared" si="325"/>
        <v>0</v>
      </c>
      <c r="O292" s="65">
        <f t="shared" si="326"/>
        <v>0</v>
      </c>
      <c r="P292" s="65">
        <f t="shared" si="327"/>
        <v>1</v>
      </c>
    </row>
    <row r="293" spans="1:17" ht="27" customHeight="1" outlineLevel="1">
      <c r="A293" s="6"/>
      <c r="B293" s="198" t="s">
        <v>1168</v>
      </c>
      <c r="C293" s="331" t="s">
        <v>464</v>
      </c>
      <c r="D293" s="195"/>
      <c r="E293" s="199" t="s">
        <v>13</v>
      </c>
      <c r="F293" s="195"/>
      <c r="G293" s="544"/>
      <c r="H293" s="195"/>
      <c r="I293" s="200">
        <f t="shared" si="324"/>
        <v>0</v>
      </c>
      <c r="J293" s="195"/>
      <c r="K293" s="197"/>
      <c r="M293" s="65">
        <v>5</v>
      </c>
      <c r="N293" s="65">
        <v>5</v>
      </c>
      <c r="O293" s="65">
        <f t="shared" si="326"/>
        <v>0</v>
      </c>
      <c r="P293" s="65">
        <f t="shared" si="327"/>
        <v>0</v>
      </c>
    </row>
    <row r="294" spans="1:17" ht="28.15" customHeight="1" outlineLevel="1">
      <c r="A294" s="6" t="s">
        <v>3</v>
      </c>
      <c r="B294" s="198" t="s">
        <v>1170</v>
      </c>
      <c r="C294" s="23" t="s">
        <v>561</v>
      </c>
      <c r="D294" s="195"/>
      <c r="E294" s="199" t="s">
        <v>11</v>
      </c>
      <c r="F294" s="195"/>
      <c r="G294" s="544"/>
      <c r="H294" s="195"/>
      <c r="I294" s="200" t="str">
        <f t="shared" si="324"/>
        <v>Ausschluss da Angabe fehlt</v>
      </c>
      <c r="J294" s="195"/>
      <c r="K294" s="197"/>
      <c r="M294" s="65"/>
      <c r="N294" s="65">
        <f t="shared" ref="N294:N302" si="328" xml:space="preserve">
IF(E294="Muss-Kriterium", 0,
IF(E294="Wertungsfrage", 1,
IF(E294="Information", 0,
"FEHLER"
)))*M294</f>
        <v>0</v>
      </c>
      <c r="O294" s="65">
        <f t="shared" si="326"/>
        <v>0</v>
      </c>
      <c r="P294" s="65">
        <f t="shared" si="327"/>
        <v>1</v>
      </c>
    </row>
    <row r="295" spans="1:17" ht="27.75" customHeight="1" outlineLevel="1">
      <c r="A295" s="6" t="s">
        <v>3</v>
      </c>
      <c r="B295" s="198" t="s">
        <v>1172</v>
      </c>
      <c r="C295" s="331" t="s">
        <v>562</v>
      </c>
      <c r="D295" s="195"/>
      <c r="E295" s="199" t="s">
        <v>11</v>
      </c>
      <c r="F295" s="195"/>
      <c r="G295" s="544"/>
      <c r="H295" s="195"/>
      <c r="I295" s="200" t="str">
        <f t="shared" si="324"/>
        <v>Ausschluss da Angabe fehlt</v>
      </c>
      <c r="J295" s="195"/>
      <c r="K295" s="197"/>
      <c r="M295" s="65"/>
      <c r="N295" s="65">
        <f t="shared" si="328"/>
        <v>0</v>
      </c>
      <c r="O295" s="65">
        <f t="shared" si="326"/>
        <v>0</v>
      </c>
      <c r="P295" s="65">
        <f t="shared" si="327"/>
        <v>1</v>
      </c>
      <c r="Q295" s="195"/>
    </row>
    <row r="296" spans="1:17" ht="30.75" customHeight="1" outlineLevel="1">
      <c r="A296" s="6" t="s">
        <v>3</v>
      </c>
      <c r="B296" s="198" t="s">
        <v>1174</v>
      </c>
      <c r="C296" s="331" t="s">
        <v>563</v>
      </c>
      <c r="D296" s="195"/>
      <c r="E296" s="199" t="s">
        <v>11</v>
      </c>
      <c r="F296" s="195"/>
      <c r="G296" s="544"/>
      <c r="H296" s="195"/>
      <c r="I296" s="200" t="str">
        <f t="shared" ref="I296:I304" si="329" xml:space="preserve">
IF(E296="Muss-Kriterium", IF(LEFT(G296,1)="A","Keine Punkte für Muss-Kriterien",IF(LEFT(G296,1)="B",0.6,IF(LEFT(G296,1)="C","Ausschluss",IF(LEFT(G296,1)="N","Ausschluss","Ausschluss da Angabe fehlt")))),
IF(E296="Wertungsfrage",  IF(LEFT(G296,1)="A",1,IF(LEFT(G296,1)="B",0.6,IF(LEFT(G296,1)="C",0.4,IF(LEFT(G296,1)="N", 0, 0)))),
IF(E296="Information",        IF(LEFT(G296,1)="", "Bitte beschreiben oder ergänzende Unterlagen einreichen.")
)))</f>
        <v>Ausschluss da Angabe fehlt</v>
      </c>
      <c r="J296" s="195"/>
      <c r="K296" s="197"/>
      <c r="M296" s="65"/>
      <c r="N296" s="65">
        <f t="shared" si="328"/>
        <v>0</v>
      </c>
      <c r="O296" s="65">
        <f t="shared" ref="O296:O304" si="330">IF(E296="Muss-Kriterium",0,IF(ISNUMBER(I296),I296, "0" ))*M296</f>
        <v>0</v>
      </c>
      <c r="P296" s="65">
        <f t="shared" ref="P296:P304" si="331">IFERROR(FIND("Ausschluss", I296),0)</f>
        <v>1</v>
      </c>
      <c r="Q296" s="195"/>
    </row>
    <row r="297" spans="1:17" ht="27.75" customHeight="1" outlineLevel="1">
      <c r="A297" s="6" t="s">
        <v>3</v>
      </c>
      <c r="B297" s="198" t="s">
        <v>1176</v>
      </c>
      <c r="C297" s="199" t="s">
        <v>564</v>
      </c>
      <c r="D297" s="195"/>
      <c r="E297" s="199" t="s">
        <v>13</v>
      </c>
      <c r="F297" s="195"/>
      <c r="G297" s="544"/>
      <c r="H297" s="195"/>
      <c r="I297" s="200">
        <f t="shared" si="329"/>
        <v>0</v>
      </c>
      <c r="J297" s="195"/>
      <c r="K297" s="197"/>
      <c r="M297" s="65">
        <v>3</v>
      </c>
      <c r="N297" s="65">
        <v>3</v>
      </c>
      <c r="O297" s="65">
        <f t="shared" si="330"/>
        <v>0</v>
      </c>
      <c r="P297" s="65">
        <f t="shared" si="331"/>
        <v>0</v>
      </c>
      <c r="Q297" s="195"/>
    </row>
    <row r="298" spans="1:17" ht="30.75" customHeight="1" outlineLevel="1">
      <c r="A298" s="6" t="s">
        <v>3</v>
      </c>
      <c r="B298" s="198" t="s">
        <v>1178</v>
      </c>
      <c r="C298" s="199" t="s">
        <v>1462</v>
      </c>
      <c r="D298" s="195"/>
      <c r="E298" s="199" t="s">
        <v>11</v>
      </c>
      <c r="F298" s="195"/>
      <c r="G298" s="544"/>
      <c r="H298" s="195"/>
      <c r="I298" s="200" t="str">
        <f t="shared" ref="I298:I299" si="332" xml:space="preserve">
IF(E298="Muss-Kriterium", IF(LEFT(G298,1)="A","Keine Punkte für Muss-Kriterien",IF(LEFT(G298,1)="B",0.6,IF(LEFT(G298,1)="C","Ausschluss",IF(LEFT(G298,1)="N","Ausschluss","Ausschluss da Angabe fehlt")))),
IF(E298="Wertungsfrage",  IF(LEFT(G298,1)="A",1,IF(LEFT(G298,1)="B",0.6,IF(LEFT(G298,1)="C",0.4,IF(LEFT(G298,1)="N", 0, 0)))),
IF(E298="Information",        IF(LEFT(G298,1)="", "Bitte beschreiben oder ergänzende Unterlagen einreichen.")
)))</f>
        <v>Ausschluss da Angabe fehlt</v>
      </c>
      <c r="J298" s="195"/>
      <c r="K298" s="197"/>
      <c r="M298" s="65"/>
      <c r="N298" s="65">
        <f t="shared" ref="N298" si="333" xml:space="preserve">
IF(E298="Muss-Kriterium", 0,
IF(E298="Wertungsfrage", 1,
IF(E298="Information", 0,
"FEHLER"
)))*M298</f>
        <v>0</v>
      </c>
      <c r="O298" s="65">
        <f t="shared" ref="O298:O299" si="334">IF(E298="Muss-Kriterium",0,IF(ISNUMBER(I298),I298, "0" ))*M298</f>
        <v>0</v>
      </c>
      <c r="P298" s="65">
        <f t="shared" ref="P298:P299" si="335">IFERROR(FIND("Ausschluss", I298),0)</f>
        <v>1</v>
      </c>
      <c r="Q298" s="195"/>
    </row>
    <row r="299" spans="1:17" ht="30.75" customHeight="1" outlineLevel="1">
      <c r="A299" s="6" t="s">
        <v>3</v>
      </c>
      <c r="B299" s="198" t="s">
        <v>1180</v>
      </c>
      <c r="C299" s="199" t="s">
        <v>565</v>
      </c>
      <c r="D299" s="195"/>
      <c r="E299" s="199" t="s">
        <v>13</v>
      </c>
      <c r="F299" s="195"/>
      <c r="G299" s="544"/>
      <c r="H299" s="195"/>
      <c r="I299" s="200">
        <f t="shared" si="332"/>
        <v>0</v>
      </c>
      <c r="J299" s="195"/>
      <c r="K299" s="197"/>
      <c r="M299" s="65">
        <v>3</v>
      </c>
      <c r="N299" s="65">
        <v>3</v>
      </c>
      <c r="O299" s="65">
        <f t="shared" si="334"/>
        <v>0</v>
      </c>
      <c r="P299" s="65">
        <f t="shared" si="335"/>
        <v>0</v>
      </c>
      <c r="Q299" s="195"/>
    </row>
    <row r="300" spans="1:17" ht="27.75" customHeight="1" outlineLevel="1">
      <c r="A300" s="6" t="s">
        <v>3</v>
      </c>
      <c r="B300" s="198" t="s">
        <v>1181</v>
      </c>
      <c r="C300" s="331" t="s">
        <v>566</v>
      </c>
      <c r="D300" s="195"/>
      <c r="E300" s="199" t="s">
        <v>11</v>
      </c>
      <c r="F300" s="195"/>
      <c r="G300" s="544"/>
      <c r="H300" s="195"/>
      <c r="I300" s="200" t="str">
        <f t="shared" si="329"/>
        <v>Ausschluss da Angabe fehlt</v>
      </c>
      <c r="J300" s="195"/>
      <c r="K300" s="197"/>
      <c r="M300" s="65"/>
      <c r="N300" s="65">
        <f t="shared" si="328"/>
        <v>0</v>
      </c>
      <c r="O300" s="65">
        <f t="shared" si="330"/>
        <v>0</v>
      </c>
      <c r="P300" s="65">
        <f t="shared" si="331"/>
        <v>1</v>
      </c>
      <c r="Q300" s="195"/>
    </row>
    <row r="301" spans="1:17" ht="30.75" customHeight="1" outlineLevel="1">
      <c r="A301" s="6" t="s">
        <v>3</v>
      </c>
      <c r="B301" s="198" t="s">
        <v>1183</v>
      </c>
      <c r="C301" s="331" t="s">
        <v>567</v>
      </c>
      <c r="D301" s="195"/>
      <c r="E301" s="199" t="s">
        <v>11</v>
      </c>
      <c r="F301" s="195"/>
      <c r="G301" s="544"/>
      <c r="H301" s="195"/>
      <c r="I301" s="200" t="str">
        <f t="shared" si="329"/>
        <v>Ausschluss da Angabe fehlt</v>
      </c>
      <c r="J301" s="195"/>
      <c r="K301" s="197"/>
      <c r="M301" s="65"/>
      <c r="N301" s="65">
        <f t="shared" si="328"/>
        <v>0</v>
      </c>
      <c r="O301" s="65">
        <f t="shared" si="330"/>
        <v>0</v>
      </c>
      <c r="P301" s="65">
        <f t="shared" si="331"/>
        <v>1</v>
      </c>
      <c r="Q301" s="195"/>
    </row>
    <row r="302" spans="1:17" ht="27.75" customHeight="1" outlineLevel="1">
      <c r="A302" s="6" t="s">
        <v>3</v>
      </c>
      <c r="B302" s="198" t="s">
        <v>1185</v>
      </c>
      <c r="C302" s="331" t="s">
        <v>568</v>
      </c>
      <c r="D302" s="195"/>
      <c r="E302" s="199" t="s">
        <v>11</v>
      </c>
      <c r="F302" s="195"/>
      <c r="G302" s="544"/>
      <c r="H302" s="195"/>
      <c r="I302" s="200" t="str">
        <f t="shared" si="329"/>
        <v>Ausschluss da Angabe fehlt</v>
      </c>
      <c r="J302" s="195"/>
      <c r="K302" s="197"/>
      <c r="M302" s="65"/>
      <c r="N302" s="65">
        <f t="shared" si="328"/>
        <v>0</v>
      </c>
      <c r="O302" s="65">
        <f t="shared" si="330"/>
        <v>0</v>
      </c>
      <c r="P302" s="65">
        <f t="shared" si="331"/>
        <v>1</v>
      </c>
      <c r="Q302" s="195"/>
    </row>
    <row r="303" spans="1:17" ht="30.75" customHeight="1" outlineLevel="1">
      <c r="A303" s="6" t="s">
        <v>3</v>
      </c>
      <c r="B303" s="198" t="s">
        <v>1187</v>
      </c>
      <c r="C303" s="331" t="s">
        <v>569</v>
      </c>
      <c r="D303" s="195"/>
      <c r="E303" s="199" t="s">
        <v>11</v>
      </c>
      <c r="F303" s="195"/>
      <c r="G303" s="544"/>
      <c r="H303" s="195"/>
      <c r="I303" s="200" t="str">
        <f t="shared" si="329"/>
        <v>Ausschluss da Angabe fehlt</v>
      </c>
      <c r="J303" s="195"/>
      <c r="K303" s="197"/>
      <c r="M303" s="65"/>
      <c r="N303" s="65">
        <f t="shared" ref="N303:N326" si="336" xml:space="preserve">
IF(E303="Muss-Kriterium", 0,
IF(E303="Wertungsfrage", 1,
IF(E303="Information", 0,
"FEHLER"
)))*M303</f>
        <v>0</v>
      </c>
      <c r="O303" s="65">
        <f t="shared" si="330"/>
        <v>0</v>
      </c>
      <c r="P303" s="65">
        <f t="shared" si="331"/>
        <v>1</v>
      </c>
      <c r="Q303" s="195"/>
    </row>
    <row r="304" spans="1:17" ht="27.75" customHeight="1" outlineLevel="1">
      <c r="A304" s="6" t="s">
        <v>3</v>
      </c>
      <c r="B304" s="198" t="s">
        <v>1189</v>
      </c>
      <c r="C304" s="331" t="s">
        <v>570</v>
      </c>
      <c r="D304" s="195"/>
      <c r="E304" s="199" t="s">
        <v>11</v>
      </c>
      <c r="F304" s="195"/>
      <c r="G304" s="544"/>
      <c r="H304" s="195"/>
      <c r="I304" s="200" t="str">
        <f t="shared" si="329"/>
        <v>Ausschluss da Angabe fehlt</v>
      </c>
      <c r="J304" s="195"/>
      <c r="K304" s="197"/>
      <c r="M304" s="65"/>
      <c r="N304" s="65">
        <f t="shared" si="336"/>
        <v>0</v>
      </c>
      <c r="O304" s="65">
        <f t="shared" si="330"/>
        <v>0</v>
      </c>
      <c r="P304" s="65">
        <f t="shared" si="331"/>
        <v>1</v>
      </c>
      <c r="Q304" s="195"/>
    </row>
    <row r="305" spans="1:17" ht="30.75" customHeight="1" outlineLevel="1">
      <c r="A305" s="6" t="s">
        <v>3</v>
      </c>
      <c r="B305" s="198" t="s">
        <v>1377</v>
      </c>
      <c r="C305" s="331" t="s">
        <v>571</v>
      </c>
      <c r="D305" s="195"/>
      <c r="E305" s="199" t="s">
        <v>11</v>
      </c>
      <c r="F305" s="195"/>
      <c r="G305" s="544"/>
      <c r="H305" s="195"/>
      <c r="I305" s="200" t="str">
        <f t="shared" ref="I305:I326" si="337" xml:space="preserve">
IF(E305="Muss-Kriterium", IF(LEFT(G305,1)="A","Keine Punkte für Muss-Kriterien",IF(LEFT(G305,1)="B",0.6,IF(LEFT(G305,1)="C","Ausschluss",IF(LEFT(G305,1)="N","Ausschluss","Ausschluss da Angabe fehlt")))),
IF(E305="Wertungsfrage",  IF(LEFT(G305,1)="A",1,IF(LEFT(G305,1)="B",0.6,IF(LEFT(G305,1)="C",0.4,IF(LEFT(G305,1)="N", 0, 0)))),
IF(E305="Information",        IF(LEFT(G305,1)="", "Bitte beschreiben oder ergänzende Unterlagen einreichen.")
)))</f>
        <v>Ausschluss da Angabe fehlt</v>
      </c>
      <c r="J305" s="195"/>
      <c r="K305" s="197"/>
      <c r="M305" s="65"/>
      <c r="N305" s="65">
        <f t="shared" si="336"/>
        <v>0</v>
      </c>
      <c r="O305" s="65">
        <f t="shared" ref="O305:O326" si="338">IF(E305="Muss-Kriterium",0,IF(ISNUMBER(I305),I305, "0" ))*M305</f>
        <v>0</v>
      </c>
      <c r="P305" s="65">
        <f t="shared" ref="P305:P326" si="339">IFERROR(FIND("Ausschluss", I305),0)</f>
        <v>1</v>
      </c>
      <c r="Q305" s="195"/>
    </row>
    <row r="306" spans="1:17" ht="27.75" customHeight="1" outlineLevel="1">
      <c r="A306" s="6" t="s">
        <v>3</v>
      </c>
      <c r="B306" s="198" t="s">
        <v>1378</v>
      </c>
      <c r="C306" s="331" t="s">
        <v>572</v>
      </c>
      <c r="D306" s="343"/>
      <c r="E306" s="199" t="s">
        <v>16</v>
      </c>
      <c r="F306" s="195"/>
      <c r="G306" s="324"/>
      <c r="H306" s="195"/>
      <c r="I306" s="200" t="str">
        <f t="shared" si="337"/>
        <v>Bitte beschreiben oder ergänzende Unterlagen einreichen.</v>
      </c>
      <c r="J306" s="195"/>
      <c r="K306" s="544"/>
      <c r="M306" s="65"/>
      <c r="N306" s="65">
        <f t="shared" si="336"/>
        <v>0</v>
      </c>
      <c r="O306" s="65">
        <f t="shared" si="338"/>
        <v>0</v>
      </c>
      <c r="P306" s="65">
        <f t="shared" si="339"/>
        <v>0</v>
      </c>
      <c r="Q306" s="195"/>
    </row>
    <row r="307" spans="1:17" ht="30.75" customHeight="1" outlineLevel="1">
      <c r="A307" s="6" t="s">
        <v>3</v>
      </c>
      <c r="B307" s="198" t="s">
        <v>1379</v>
      </c>
      <c r="C307" s="331" t="s">
        <v>573</v>
      </c>
      <c r="D307" s="343"/>
      <c r="E307" s="199" t="s">
        <v>16</v>
      </c>
      <c r="F307" s="195"/>
      <c r="G307" s="324"/>
      <c r="H307" s="195"/>
      <c r="I307" s="200" t="str">
        <f t="shared" si="337"/>
        <v>Bitte beschreiben oder ergänzende Unterlagen einreichen.</v>
      </c>
      <c r="J307" s="195"/>
      <c r="K307" s="544"/>
      <c r="M307" s="65"/>
      <c r="N307" s="65">
        <f t="shared" si="336"/>
        <v>0</v>
      </c>
      <c r="O307" s="65">
        <f t="shared" si="338"/>
        <v>0</v>
      </c>
      <c r="P307" s="65">
        <f t="shared" si="339"/>
        <v>0</v>
      </c>
      <c r="Q307" s="195"/>
    </row>
    <row r="308" spans="1:17" ht="27.75" customHeight="1" outlineLevel="1">
      <c r="A308" s="6" t="s">
        <v>3</v>
      </c>
      <c r="B308" s="198" t="s">
        <v>1380</v>
      </c>
      <c r="C308" s="331" t="s">
        <v>574</v>
      </c>
      <c r="D308" s="343"/>
      <c r="E308" s="199" t="s">
        <v>16</v>
      </c>
      <c r="F308" s="195"/>
      <c r="G308" s="324"/>
      <c r="H308" s="195"/>
      <c r="I308" s="200" t="str">
        <f t="shared" si="337"/>
        <v>Bitte beschreiben oder ergänzende Unterlagen einreichen.</v>
      </c>
      <c r="J308" s="195"/>
      <c r="K308" s="544"/>
      <c r="M308" s="65"/>
      <c r="N308" s="65">
        <f t="shared" si="336"/>
        <v>0</v>
      </c>
      <c r="O308" s="65">
        <f t="shared" si="338"/>
        <v>0</v>
      </c>
      <c r="P308" s="65">
        <f t="shared" si="339"/>
        <v>0</v>
      </c>
      <c r="Q308" s="195"/>
    </row>
    <row r="309" spans="1:17" ht="30.75" customHeight="1" outlineLevel="1">
      <c r="A309" s="6" t="s">
        <v>3</v>
      </c>
      <c r="B309" s="198" t="s">
        <v>1381</v>
      </c>
      <c r="C309" s="331" t="s">
        <v>575</v>
      </c>
      <c r="D309" s="343"/>
      <c r="E309" s="199" t="s">
        <v>16</v>
      </c>
      <c r="F309" s="195"/>
      <c r="G309" s="324"/>
      <c r="H309" s="195"/>
      <c r="I309" s="200" t="str">
        <f t="shared" si="337"/>
        <v>Bitte beschreiben oder ergänzende Unterlagen einreichen.</v>
      </c>
      <c r="J309" s="195"/>
      <c r="K309" s="544"/>
      <c r="M309" s="65"/>
      <c r="N309" s="65">
        <f t="shared" si="336"/>
        <v>0</v>
      </c>
      <c r="O309" s="65">
        <f t="shared" si="338"/>
        <v>0</v>
      </c>
      <c r="P309" s="65">
        <f t="shared" si="339"/>
        <v>0</v>
      </c>
      <c r="Q309" s="195"/>
    </row>
    <row r="310" spans="1:17" ht="27.75" customHeight="1" outlineLevel="1">
      <c r="A310" s="6" t="s">
        <v>3</v>
      </c>
      <c r="B310" s="198" t="s">
        <v>1382</v>
      </c>
      <c r="C310" s="331" t="s">
        <v>576</v>
      </c>
      <c r="D310" s="343"/>
      <c r="E310" s="199" t="s">
        <v>16</v>
      </c>
      <c r="F310" s="195"/>
      <c r="G310" s="324"/>
      <c r="H310" s="195"/>
      <c r="I310" s="200" t="str">
        <f t="shared" si="337"/>
        <v>Bitte beschreiben oder ergänzende Unterlagen einreichen.</v>
      </c>
      <c r="J310" s="195"/>
      <c r="K310" s="544"/>
      <c r="M310" s="65"/>
      <c r="N310" s="65">
        <f t="shared" si="336"/>
        <v>0</v>
      </c>
      <c r="O310" s="65">
        <f t="shared" si="338"/>
        <v>0</v>
      </c>
      <c r="P310" s="65">
        <f t="shared" si="339"/>
        <v>0</v>
      </c>
      <c r="Q310" s="195"/>
    </row>
    <row r="311" spans="1:17" ht="30.75" customHeight="1" outlineLevel="1">
      <c r="A311" s="6" t="s">
        <v>3</v>
      </c>
      <c r="B311" s="198" t="s">
        <v>1383</v>
      </c>
      <c r="C311" s="331" t="s">
        <v>577</v>
      </c>
      <c r="D311" s="343"/>
      <c r="E311" s="199" t="s">
        <v>16</v>
      </c>
      <c r="F311" s="195"/>
      <c r="G311" s="324"/>
      <c r="H311" s="195"/>
      <c r="I311" s="200" t="str">
        <f t="shared" si="337"/>
        <v>Bitte beschreiben oder ergänzende Unterlagen einreichen.</v>
      </c>
      <c r="J311" s="195"/>
      <c r="K311" s="544"/>
      <c r="M311" s="65"/>
      <c r="N311" s="65">
        <f t="shared" si="336"/>
        <v>0</v>
      </c>
      <c r="O311" s="65">
        <f t="shared" si="338"/>
        <v>0</v>
      </c>
      <c r="P311" s="65">
        <f t="shared" si="339"/>
        <v>0</v>
      </c>
      <c r="Q311" s="195"/>
    </row>
    <row r="312" spans="1:17" ht="27.75" customHeight="1" outlineLevel="1">
      <c r="A312" s="6" t="s">
        <v>3</v>
      </c>
      <c r="B312" s="198" t="s">
        <v>1384</v>
      </c>
      <c r="C312" s="331" t="s">
        <v>578</v>
      </c>
      <c r="D312" s="343"/>
      <c r="E312" s="199" t="s">
        <v>16</v>
      </c>
      <c r="F312" s="195"/>
      <c r="G312" s="324"/>
      <c r="H312" s="195"/>
      <c r="I312" s="200" t="str">
        <f t="shared" si="337"/>
        <v>Bitte beschreiben oder ergänzende Unterlagen einreichen.</v>
      </c>
      <c r="J312" s="195"/>
      <c r="K312" s="544"/>
      <c r="M312" s="65"/>
      <c r="N312" s="65">
        <f t="shared" si="336"/>
        <v>0</v>
      </c>
      <c r="O312" s="65">
        <f t="shared" si="338"/>
        <v>0</v>
      </c>
      <c r="P312" s="65">
        <f t="shared" si="339"/>
        <v>0</v>
      </c>
      <c r="Q312" s="195"/>
    </row>
    <row r="313" spans="1:17" ht="27.75" customHeight="1" outlineLevel="1">
      <c r="A313" s="6" t="s">
        <v>3</v>
      </c>
      <c r="B313" s="198" t="s">
        <v>1385</v>
      </c>
      <c r="C313" s="331" t="s">
        <v>832</v>
      </c>
      <c r="D313" s="343"/>
      <c r="E313" s="199" t="s">
        <v>16</v>
      </c>
      <c r="F313" s="195"/>
      <c r="G313" s="324"/>
      <c r="H313" s="195"/>
      <c r="I313" s="200" t="str">
        <f t="shared" si="337"/>
        <v>Bitte beschreiben oder ergänzende Unterlagen einreichen.</v>
      </c>
      <c r="J313" s="195"/>
      <c r="K313" s="544"/>
      <c r="M313" s="65"/>
      <c r="N313" s="65">
        <f t="shared" si="336"/>
        <v>0</v>
      </c>
      <c r="O313" s="65">
        <f t="shared" si="338"/>
        <v>0</v>
      </c>
      <c r="P313" s="65">
        <f t="shared" si="339"/>
        <v>0</v>
      </c>
      <c r="Q313" s="195"/>
    </row>
    <row r="314" spans="1:17" s="385" customFormat="1" ht="30">
      <c r="A314" s="385" t="s">
        <v>3</v>
      </c>
      <c r="B314" s="198" t="s">
        <v>1386</v>
      </c>
      <c r="C314" s="23" t="s">
        <v>916</v>
      </c>
      <c r="E314" s="199" t="s">
        <v>11</v>
      </c>
      <c r="F314" s="195"/>
      <c r="G314" s="544"/>
      <c r="H314" s="195"/>
      <c r="I314" s="200" t="str">
        <f t="shared" ref="I314:I320" si="340" xml:space="preserve">
IF(E314="Muss-Kriterium", IF(LEFT(G314,1)="A","Keine Punkte für Muss-Kriterien",IF(LEFT(G314,1)="B",0.6,IF(LEFT(G314,1)="C","Ausschluss",IF(LEFT(G314,1)="N","Ausschluss","Ausschluss da Angabe fehlt")))),
IF(E314="Wertungsfrage",  IF(LEFT(G314,1)="A",1,IF(LEFT(G314,1)="B",0.6,IF(LEFT(G314,1)="C",0.4,IF(LEFT(G314,1)="N", 0, 0)))),
IF(E314="Information",        IF(LEFT(G314,1)="", "Bitte beschreiben oder ergänzende Unterlagen einreichen.")
)))</f>
        <v>Ausschluss da Angabe fehlt</v>
      </c>
      <c r="J314" s="195"/>
      <c r="K314" s="197"/>
      <c r="L314" s="5"/>
      <c r="M314" s="65"/>
      <c r="N314" s="65">
        <f t="shared" ref="N314:N320" si="341" xml:space="preserve">
IF(E314="Muss-Kriterium", 0,
IF(E314="Wertungsfrage", 1,
IF(E314="Information", 0,
"FEHLER"
)))*M314</f>
        <v>0</v>
      </c>
      <c r="O314" s="65">
        <f t="shared" ref="O314:O320" si="342">IF(E314="Muss-Kriterium",0,IF(ISNUMBER(I314),I314, "0" ))*M314</f>
        <v>0</v>
      </c>
      <c r="P314" s="65">
        <f t="shared" ref="P314:P320" si="343">IFERROR(FIND("Ausschluss", I314),0)</f>
        <v>1</v>
      </c>
    </row>
    <row r="315" spans="1:17" ht="30" outlineLevel="1">
      <c r="A315" s="6" t="s">
        <v>3</v>
      </c>
      <c r="B315" s="198" t="s">
        <v>1387</v>
      </c>
      <c r="C315" s="331" t="s">
        <v>917</v>
      </c>
      <c r="E315" s="199" t="s">
        <v>11</v>
      </c>
      <c r="F315" s="195"/>
      <c r="G315" s="544"/>
      <c r="H315" s="195"/>
      <c r="I315" s="200" t="str">
        <f t="shared" si="340"/>
        <v>Ausschluss da Angabe fehlt</v>
      </c>
      <c r="J315" s="195"/>
      <c r="K315" s="197"/>
      <c r="M315" s="65"/>
      <c r="N315" s="65">
        <f t="shared" si="341"/>
        <v>0</v>
      </c>
      <c r="O315" s="65">
        <f t="shared" si="342"/>
        <v>0</v>
      </c>
      <c r="P315" s="65">
        <f t="shared" si="343"/>
        <v>1</v>
      </c>
    </row>
    <row r="316" spans="1:17" ht="45" outlineLevel="1">
      <c r="A316" s="6" t="s">
        <v>3</v>
      </c>
      <c r="B316" s="198" t="s">
        <v>1388</v>
      </c>
      <c r="C316" s="331" t="s">
        <v>918</v>
      </c>
      <c r="E316" s="199" t="s">
        <v>11</v>
      </c>
      <c r="F316" s="195"/>
      <c r="G316" s="544"/>
      <c r="H316" s="195"/>
      <c r="I316" s="200" t="str">
        <f t="shared" si="340"/>
        <v>Ausschluss da Angabe fehlt</v>
      </c>
      <c r="J316" s="195"/>
      <c r="K316" s="197"/>
      <c r="M316" s="65"/>
      <c r="N316" s="65">
        <f t="shared" si="341"/>
        <v>0</v>
      </c>
      <c r="O316" s="65">
        <f t="shared" si="342"/>
        <v>0</v>
      </c>
      <c r="P316" s="65">
        <f t="shared" si="343"/>
        <v>1</v>
      </c>
    </row>
    <row r="317" spans="1:17" ht="30" outlineLevel="1">
      <c r="A317" s="6" t="s">
        <v>3</v>
      </c>
      <c r="B317" s="198" t="s">
        <v>1389</v>
      </c>
      <c r="C317" s="331" t="s">
        <v>919</v>
      </c>
      <c r="E317" s="199" t="s">
        <v>11</v>
      </c>
      <c r="F317" s="195"/>
      <c r="G317" s="544"/>
      <c r="H317" s="195"/>
      <c r="I317" s="200" t="str">
        <f t="shared" si="340"/>
        <v>Ausschluss da Angabe fehlt</v>
      </c>
      <c r="J317" s="195"/>
      <c r="K317" s="197"/>
      <c r="M317" s="65"/>
      <c r="N317" s="65">
        <f t="shared" si="341"/>
        <v>0</v>
      </c>
      <c r="O317" s="65">
        <f t="shared" si="342"/>
        <v>0</v>
      </c>
      <c r="P317" s="65">
        <f t="shared" si="343"/>
        <v>1</v>
      </c>
    </row>
    <row r="318" spans="1:17" ht="30" outlineLevel="1">
      <c r="A318" s="6" t="s">
        <v>3</v>
      </c>
      <c r="B318" s="198" t="s">
        <v>1390</v>
      </c>
      <c r="C318" s="331" t="s">
        <v>920</v>
      </c>
      <c r="E318" s="199" t="s">
        <v>11</v>
      </c>
      <c r="F318" s="195"/>
      <c r="G318" s="544"/>
      <c r="H318" s="195"/>
      <c r="I318" s="200" t="str">
        <f t="shared" si="340"/>
        <v>Ausschluss da Angabe fehlt</v>
      </c>
      <c r="J318" s="195"/>
      <c r="K318" s="197"/>
      <c r="M318" s="65"/>
      <c r="N318" s="65">
        <f t="shared" si="341"/>
        <v>0</v>
      </c>
      <c r="O318" s="65">
        <f t="shared" si="342"/>
        <v>0</v>
      </c>
      <c r="P318" s="65">
        <f t="shared" si="343"/>
        <v>1</v>
      </c>
    </row>
    <row r="319" spans="1:17" ht="30" outlineLevel="1">
      <c r="A319" s="6" t="s">
        <v>3</v>
      </c>
      <c r="B319" s="198" t="s">
        <v>1391</v>
      </c>
      <c r="C319" s="331" t="s">
        <v>921</v>
      </c>
      <c r="E319" s="199" t="s">
        <v>11</v>
      </c>
      <c r="F319" s="195"/>
      <c r="G319" s="544"/>
      <c r="H319" s="195"/>
      <c r="I319" s="200" t="str">
        <f t="shared" si="340"/>
        <v>Ausschluss da Angabe fehlt</v>
      </c>
      <c r="J319" s="195"/>
      <c r="K319" s="197"/>
      <c r="M319" s="65"/>
      <c r="N319" s="65">
        <f t="shared" si="341"/>
        <v>0</v>
      </c>
      <c r="O319" s="65">
        <f t="shared" si="342"/>
        <v>0</v>
      </c>
      <c r="P319" s="65">
        <f t="shared" si="343"/>
        <v>1</v>
      </c>
    </row>
    <row r="320" spans="1:17" ht="30" outlineLevel="1">
      <c r="A320" s="6" t="s">
        <v>3</v>
      </c>
      <c r="B320" s="198" t="s">
        <v>1392</v>
      </c>
      <c r="C320" s="331" t="s">
        <v>922</v>
      </c>
      <c r="E320" s="199" t="s">
        <v>11</v>
      </c>
      <c r="F320" s="195"/>
      <c r="G320" s="544"/>
      <c r="H320" s="195"/>
      <c r="I320" s="200" t="str">
        <f t="shared" si="340"/>
        <v>Ausschluss da Angabe fehlt</v>
      </c>
      <c r="J320" s="195"/>
      <c r="K320" s="197"/>
      <c r="M320" s="65"/>
      <c r="N320" s="65">
        <f t="shared" si="341"/>
        <v>0</v>
      </c>
      <c r="O320" s="65">
        <f t="shared" si="342"/>
        <v>0</v>
      </c>
      <c r="P320" s="65">
        <f t="shared" si="343"/>
        <v>1</v>
      </c>
    </row>
    <row r="321" spans="1:17" ht="28.15" customHeight="1" outlineLevel="1">
      <c r="A321" s="6" t="s">
        <v>3</v>
      </c>
      <c r="B321" s="198" t="s">
        <v>1393</v>
      </c>
      <c r="C321" s="23" t="s">
        <v>923</v>
      </c>
      <c r="D321" s="195"/>
      <c r="E321" s="199" t="s">
        <v>11</v>
      </c>
      <c r="F321" s="195"/>
      <c r="G321" s="544"/>
      <c r="H321" s="195"/>
      <c r="I321" s="200" t="str">
        <f t="shared" si="337"/>
        <v>Ausschluss da Angabe fehlt</v>
      </c>
      <c r="J321" s="195"/>
      <c r="K321" s="197"/>
      <c r="M321" s="65"/>
      <c r="N321" s="65">
        <f t="shared" si="336"/>
        <v>0</v>
      </c>
      <c r="O321" s="65">
        <f t="shared" si="338"/>
        <v>0</v>
      </c>
      <c r="P321" s="65">
        <f t="shared" si="339"/>
        <v>1</v>
      </c>
    </row>
    <row r="322" spans="1:17" ht="27.75" customHeight="1" outlineLevel="1">
      <c r="A322" s="6" t="s">
        <v>3</v>
      </c>
      <c r="B322" s="198" t="s">
        <v>1394</v>
      </c>
      <c r="C322" s="331" t="s">
        <v>924</v>
      </c>
      <c r="D322" s="195"/>
      <c r="E322" s="199" t="s">
        <v>11</v>
      </c>
      <c r="F322" s="195"/>
      <c r="G322" s="544"/>
      <c r="H322" s="195"/>
      <c r="I322" s="200" t="str">
        <f t="shared" si="337"/>
        <v>Ausschluss da Angabe fehlt</v>
      </c>
      <c r="J322" s="195"/>
      <c r="K322" s="197"/>
      <c r="M322" s="65"/>
      <c r="N322" s="65">
        <f t="shared" si="336"/>
        <v>0</v>
      </c>
      <c r="O322" s="65">
        <f t="shared" si="338"/>
        <v>0</v>
      </c>
      <c r="P322" s="65">
        <f t="shared" si="339"/>
        <v>1</v>
      </c>
      <c r="Q322" s="195"/>
    </row>
    <row r="323" spans="1:17" ht="30.75" customHeight="1" outlineLevel="1">
      <c r="A323" s="6" t="s">
        <v>3</v>
      </c>
      <c r="B323" s="198" t="s">
        <v>1395</v>
      </c>
      <c r="C323" s="331" t="s">
        <v>925</v>
      </c>
      <c r="D323" s="343"/>
      <c r="E323" s="199" t="s">
        <v>16</v>
      </c>
      <c r="F323" s="195"/>
      <c r="G323" s="324"/>
      <c r="H323" s="195"/>
      <c r="I323" s="200" t="str">
        <f t="shared" ref="I323:I324" si="344" xml:space="preserve">
IF(E323="Muss-Kriterium", IF(LEFT(G323,1)="A","Keine Punkte für Muss-Kriterien",IF(LEFT(G323,1)="B",0.6,IF(LEFT(G323,1)="C","Ausschluss",IF(LEFT(G323,1)="N","Ausschluss","Ausschluss da Angabe fehlt")))),
IF(E323="Wertungsfrage",  IF(LEFT(G323,1)="A",1,IF(LEFT(G323,1)="B",0.6,IF(LEFT(G323,1)="C",0.4,IF(LEFT(G323,1)="N", 0, 0)))),
IF(E323="Information",        IF(LEFT(G323,1)="", "Bitte beschreiben oder ergänzende Unterlagen einreichen.")
)))</f>
        <v>Bitte beschreiben oder ergänzende Unterlagen einreichen.</v>
      </c>
      <c r="J323" s="195"/>
      <c r="K323" s="544"/>
      <c r="M323" s="65"/>
      <c r="N323" s="65">
        <f t="shared" ref="N323:N324" si="345" xml:space="preserve">
IF(E323="Muss-Kriterium", 0,
IF(E323="Wertungsfrage", 1,
IF(E323="Information", 0,
"FEHLER"
)))*M323</f>
        <v>0</v>
      </c>
      <c r="O323" s="65">
        <f t="shared" ref="O323:O324" si="346">IF(E323="Muss-Kriterium",0,IF(ISNUMBER(I323),I323, "0" ))*M323</f>
        <v>0</v>
      </c>
      <c r="P323" s="65">
        <f t="shared" ref="P323:P324" si="347">IFERROR(FIND("Ausschluss", I323),0)</f>
        <v>0</v>
      </c>
      <c r="Q323" s="195"/>
    </row>
    <row r="324" spans="1:17" ht="27.75" customHeight="1" outlineLevel="1">
      <c r="A324" s="6" t="s">
        <v>3</v>
      </c>
      <c r="B324" s="198" t="s">
        <v>1396</v>
      </c>
      <c r="C324" s="331" t="s">
        <v>926</v>
      </c>
      <c r="D324" s="343"/>
      <c r="E324" s="199" t="s">
        <v>16</v>
      </c>
      <c r="F324" s="195"/>
      <c r="G324" s="324"/>
      <c r="H324" s="195"/>
      <c r="I324" s="200" t="str">
        <f t="shared" si="344"/>
        <v>Bitte beschreiben oder ergänzende Unterlagen einreichen.</v>
      </c>
      <c r="J324" s="195"/>
      <c r="K324" s="544"/>
      <c r="M324" s="65"/>
      <c r="N324" s="65">
        <f t="shared" si="345"/>
        <v>0</v>
      </c>
      <c r="O324" s="65">
        <f t="shared" si="346"/>
        <v>0</v>
      </c>
      <c r="P324" s="65">
        <f t="shared" si="347"/>
        <v>0</v>
      </c>
      <c r="Q324" s="195"/>
    </row>
    <row r="325" spans="1:17" ht="30.75" customHeight="1" outlineLevel="1">
      <c r="A325" s="6" t="s">
        <v>3</v>
      </c>
      <c r="B325" s="198" t="s">
        <v>1397</v>
      </c>
      <c r="C325" s="331" t="s">
        <v>927</v>
      </c>
      <c r="D325" s="195"/>
      <c r="E325" s="199" t="s">
        <v>11</v>
      </c>
      <c r="F325" s="195"/>
      <c r="G325" s="544"/>
      <c r="H325" s="195"/>
      <c r="I325" s="200" t="str">
        <f t="shared" si="337"/>
        <v>Ausschluss da Angabe fehlt</v>
      </c>
      <c r="J325" s="195"/>
      <c r="K325" s="197"/>
      <c r="M325" s="65"/>
      <c r="N325" s="65">
        <f t="shared" si="336"/>
        <v>0</v>
      </c>
      <c r="O325" s="65">
        <f t="shared" si="338"/>
        <v>0</v>
      </c>
      <c r="P325" s="65">
        <f t="shared" si="339"/>
        <v>1</v>
      </c>
      <c r="Q325" s="195"/>
    </row>
    <row r="326" spans="1:17" ht="45" outlineLevel="1">
      <c r="A326" s="6" t="s">
        <v>3</v>
      </c>
      <c r="B326" s="198" t="s">
        <v>1398</v>
      </c>
      <c r="C326" s="331" t="s">
        <v>928</v>
      </c>
      <c r="D326" s="195"/>
      <c r="E326" s="199" t="s">
        <v>11</v>
      </c>
      <c r="F326" s="195"/>
      <c r="G326" s="544"/>
      <c r="H326" s="195"/>
      <c r="I326" s="200" t="str">
        <f t="shared" si="337"/>
        <v>Ausschluss da Angabe fehlt</v>
      </c>
      <c r="J326" s="195"/>
      <c r="K326" s="197"/>
      <c r="M326" s="65"/>
      <c r="N326" s="65">
        <f t="shared" si="336"/>
        <v>0</v>
      </c>
      <c r="O326" s="65">
        <f t="shared" si="338"/>
        <v>0</v>
      </c>
      <c r="P326" s="65">
        <f t="shared" si="339"/>
        <v>1</v>
      </c>
      <c r="Q326" s="195"/>
    </row>
    <row r="327" spans="1:17" ht="28.15" customHeight="1" outlineLevel="1">
      <c r="A327" s="6"/>
      <c r="B327" s="198" t="s">
        <v>1399</v>
      </c>
      <c r="C327" s="23" t="s">
        <v>1161</v>
      </c>
      <c r="D327" s="195"/>
      <c r="E327" s="199" t="s">
        <v>11</v>
      </c>
      <c r="F327" s="195"/>
      <c r="G327" s="544"/>
      <c r="H327" s="195"/>
      <c r="I327" s="200" t="str">
        <f t="shared" ref="I327" si="348" xml:space="preserve">
IF(E327="Muss-Kriterium", IF(LEFT(G327,1)="A","Keine Punkte für Muss-Kriterien",IF(LEFT(G327,1)="B",0.6,IF(LEFT(G327,1)="C","Ausschluss",IF(LEFT(G327,1)="N","Ausschluss","Ausschluss da Angabe fehlt")))),
IF(E327="Wertungsfrage",  IF(LEFT(G327,1)="A",1,IF(LEFT(G327,1)="B",0.6,IF(LEFT(G327,1)="C",0.4,IF(LEFT(G327,1)="N", 0, 0)))),
IF(E327="Information",        IF(LEFT(G327,1)="", "Bitte beschreiben oder ergänzende Unterlagen einreichen.")
)))</f>
        <v>Ausschluss da Angabe fehlt</v>
      </c>
      <c r="J327" s="195"/>
      <c r="K327" s="197"/>
      <c r="M327" s="65"/>
      <c r="N327" s="65">
        <f t="shared" ref="N327" si="349" xml:space="preserve">
IF(E327="Muss-Kriterium", 0,
IF(E327="Wertungsfrage", 1,
IF(E327="Information", 0,
"FEHLER"
)))*M327</f>
        <v>0</v>
      </c>
      <c r="O327" s="65">
        <f t="shared" ref="O327" si="350">IF(E327="Muss-Kriterium",0,IF(ISNUMBER(I327),I327, "0" ))*M327</f>
        <v>0</v>
      </c>
      <c r="P327" s="65">
        <f t="shared" ref="P327" si="351">IFERROR(FIND("Ausschluss", I327),0)</f>
        <v>1</v>
      </c>
    </row>
    <row r="328" spans="1:17" ht="30" outlineLevel="1">
      <c r="A328" s="6"/>
      <c r="B328" s="198" t="s">
        <v>1400</v>
      </c>
      <c r="C328" s="331" t="s">
        <v>37</v>
      </c>
      <c r="E328" s="199" t="s">
        <v>16</v>
      </c>
      <c r="F328" s="195"/>
      <c r="G328" s="544"/>
      <c r="H328" s="195"/>
      <c r="I328" s="546" t="str">
        <f t="shared" ref="I328:I337" si="352" xml:space="preserve">
IF(E328="Muss-Kriterium", IF(LEFT(G328,1)="A","Keine Punkte für Muss-Kriterien",IF(LEFT(G328,1)="B",0.6,IF(LEFT(G328,1)="C","Ausschluss",IF(LEFT(G328,1)="N","Ausschluss","Ausschluss da Angabe fehlt")))),
IF(E328="Wertungsfrage",  IF(LEFT(G328,1)="A",1,IF(LEFT(G328,1)="B",0.6,IF(LEFT(G328,1)="C",0.4,IF(LEFT(G328,1)="N", 0, 0)))),
IF(E328="Information",        IF(LEFT(G328,1)="", "Bitte beschreiben oder ergänzende Unterlagen einreichen.")
)))</f>
        <v>Bitte beschreiben oder ergänzende Unterlagen einreichen.</v>
      </c>
      <c r="J328" s="367"/>
      <c r="K328" s="544"/>
      <c r="M328" s="65"/>
      <c r="N328" s="65">
        <f t="shared" ref="N328:N337" si="353" xml:space="preserve">
IF(E328="Muss-Kriterium", 0,
IF(E328="Wertungsfrage", 1,
IF(E328="Information", 0,
"FEHLER"
)))*M328</f>
        <v>0</v>
      </c>
      <c r="O328" s="65">
        <f t="shared" ref="O328:O337" si="354">IF(E328="Muss-Kriterium",0,IF(ISNUMBER(I328),I328, "0" ))*M328</f>
        <v>0</v>
      </c>
      <c r="P328" s="65">
        <f t="shared" ref="P328:P337" si="355">IFERROR(FIND("Ausschluss", I328),0)</f>
        <v>0</v>
      </c>
    </row>
    <row r="329" spans="1:17" ht="30" outlineLevel="1">
      <c r="A329" s="6"/>
      <c r="B329" s="198" t="s">
        <v>1401</v>
      </c>
      <c r="C329" s="331" t="s">
        <v>1164</v>
      </c>
      <c r="E329" s="199" t="s">
        <v>11</v>
      </c>
      <c r="F329" s="195"/>
      <c r="G329" s="544"/>
      <c r="H329" s="195"/>
      <c r="I329" s="200" t="str">
        <f t="shared" si="352"/>
        <v>Ausschluss da Angabe fehlt</v>
      </c>
      <c r="J329" s="195"/>
      <c r="K329" s="545"/>
      <c r="M329" s="65"/>
      <c r="N329" s="65">
        <f t="shared" si="353"/>
        <v>0</v>
      </c>
      <c r="O329" s="65">
        <f t="shared" si="354"/>
        <v>0</v>
      </c>
      <c r="P329" s="65">
        <f t="shared" si="355"/>
        <v>1</v>
      </c>
    </row>
    <row r="330" spans="1:17" outlineLevel="1">
      <c r="A330" s="6"/>
      <c r="B330" s="198" t="s">
        <v>1402</v>
      </c>
      <c r="C330" s="331" t="s">
        <v>1166</v>
      </c>
      <c r="E330" s="199" t="s">
        <v>11</v>
      </c>
      <c r="F330" s="195"/>
      <c r="G330" s="544"/>
      <c r="H330" s="195"/>
      <c r="I330" s="200" t="str">
        <f t="shared" si="352"/>
        <v>Ausschluss da Angabe fehlt</v>
      </c>
      <c r="J330" s="195"/>
      <c r="K330" s="545"/>
      <c r="M330" s="65"/>
      <c r="N330" s="65">
        <f t="shared" si="353"/>
        <v>0</v>
      </c>
      <c r="O330" s="65">
        <f t="shared" si="354"/>
        <v>0</v>
      </c>
      <c r="P330" s="65">
        <f t="shared" si="355"/>
        <v>1</v>
      </c>
    </row>
    <row r="331" spans="1:17" outlineLevel="1">
      <c r="A331" s="6"/>
      <c r="B331" s="198" t="s">
        <v>1403</v>
      </c>
      <c r="C331" s="331" t="s">
        <v>1498</v>
      </c>
      <c r="E331" s="199" t="s">
        <v>11</v>
      </c>
      <c r="F331" s="195"/>
      <c r="G331" s="544"/>
      <c r="H331" s="195"/>
      <c r="I331" s="200" t="str">
        <f t="shared" si="352"/>
        <v>Ausschluss da Angabe fehlt</v>
      </c>
      <c r="J331" s="195"/>
      <c r="K331" s="545"/>
      <c r="M331" s="65"/>
      <c r="N331" s="65">
        <f t="shared" si="353"/>
        <v>0</v>
      </c>
      <c r="O331" s="65">
        <f t="shared" si="354"/>
        <v>0</v>
      </c>
      <c r="P331" s="65">
        <f t="shared" si="355"/>
        <v>1</v>
      </c>
    </row>
    <row r="332" spans="1:17" outlineLevel="1">
      <c r="A332" s="6"/>
      <c r="B332" s="198" t="s">
        <v>1404</v>
      </c>
      <c r="C332" s="331" t="s">
        <v>1169</v>
      </c>
      <c r="E332" s="199" t="s">
        <v>11</v>
      </c>
      <c r="F332" s="195"/>
      <c r="G332" s="544"/>
      <c r="H332" s="195"/>
      <c r="I332" s="200" t="str">
        <f t="shared" si="352"/>
        <v>Ausschluss da Angabe fehlt</v>
      </c>
      <c r="J332" s="195"/>
      <c r="K332" s="545"/>
      <c r="M332" s="65"/>
      <c r="N332" s="65">
        <f t="shared" si="353"/>
        <v>0</v>
      </c>
      <c r="O332" s="65">
        <f t="shared" si="354"/>
        <v>0</v>
      </c>
      <c r="P332" s="65">
        <f t="shared" si="355"/>
        <v>1</v>
      </c>
    </row>
    <row r="333" spans="1:17" outlineLevel="1">
      <c r="A333" s="6"/>
      <c r="B333" s="198" t="s">
        <v>1405</v>
      </c>
      <c r="C333" s="331" t="s">
        <v>1171</v>
      </c>
      <c r="E333" s="199" t="s">
        <v>11</v>
      </c>
      <c r="F333" s="195"/>
      <c r="G333" s="544"/>
      <c r="H333" s="195"/>
      <c r="I333" s="200" t="str">
        <f t="shared" si="352"/>
        <v>Ausschluss da Angabe fehlt</v>
      </c>
      <c r="J333" s="195"/>
      <c r="K333" s="545"/>
      <c r="M333" s="65"/>
      <c r="N333" s="65">
        <f t="shared" si="353"/>
        <v>0</v>
      </c>
      <c r="O333" s="65">
        <f t="shared" si="354"/>
        <v>0</v>
      </c>
      <c r="P333" s="65">
        <f t="shared" si="355"/>
        <v>1</v>
      </c>
    </row>
    <row r="334" spans="1:17" ht="60" outlineLevel="1">
      <c r="A334" s="6"/>
      <c r="B334" s="198" t="s">
        <v>1406</v>
      </c>
      <c r="C334" s="331" t="s">
        <v>1173</v>
      </c>
      <c r="E334" s="199" t="s">
        <v>11</v>
      </c>
      <c r="F334" s="195"/>
      <c r="G334" s="544"/>
      <c r="H334" s="195"/>
      <c r="I334" s="200" t="str">
        <f t="shared" si="352"/>
        <v>Ausschluss da Angabe fehlt</v>
      </c>
      <c r="J334" s="195"/>
      <c r="K334" s="545"/>
      <c r="M334" s="65"/>
      <c r="N334" s="65">
        <f t="shared" si="353"/>
        <v>0</v>
      </c>
      <c r="O334" s="65">
        <f t="shared" si="354"/>
        <v>0</v>
      </c>
      <c r="P334" s="65">
        <f t="shared" si="355"/>
        <v>1</v>
      </c>
    </row>
    <row r="335" spans="1:17" ht="30" outlineLevel="1">
      <c r="A335" s="6"/>
      <c r="B335" s="198" t="s">
        <v>1160</v>
      </c>
      <c r="C335" s="331" t="s">
        <v>1175</v>
      </c>
      <c r="E335" s="199" t="s">
        <v>11</v>
      </c>
      <c r="F335" s="195"/>
      <c r="G335" s="544"/>
      <c r="H335" s="195"/>
      <c r="I335" s="200" t="str">
        <f t="shared" si="352"/>
        <v>Ausschluss da Angabe fehlt</v>
      </c>
      <c r="J335" s="195"/>
      <c r="K335" s="545"/>
      <c r="M335" s="65"/>
      <c r="N335" s="65">
        <f t="shared" si="353"/>
        <v>0</v>
      </c>
      <c r="O335" s="65">
        <f t="shared" si="354"/>
        <v>0</v>
      </c>
      <c r="P335" s="65">
        <f t="shared" si="355"/>
        <v>1</v>
      </c>
    </row>
    <row r="336" spans="1:17" outlineLevel="1">
      <c r="A336" s="6"/>
      <c r="B336" s="198" t="s">
        <v>1407</v>
      </c>
      <c r="C336" s="331" t="s">
        <v>1177</v>
      </c>
      <c r="E336" s="199" t="s">
        <v>11</v>
      </c>
      <c r="F336" s="195"/>
      <c r="G336" s="544"/>
      <c r="H336" s="195"/>
      <c r="I336" s="200" t="str">
        <f t="shared" si="352"/>
        <v>Ausschluss da Angabe fehlt</v>
      </c>
      <c r="J336" s="195"/>
      <c r="K336" s="545"/>
      <c r="M336" s="65"/>
      <c r="N336" s="65">
        <f t="shared" si="353"/>
        <v>0</v>
      </c>
      <c r="O336" s="65">
        <f t="shared" si="354"/>
        <v>0</v>
      </c>
      <c r="P336" s="65">
        <f t="shared" si="355"/>
        <v>1</v>
      </c>
    </row>
    <row r="337" spans="1:16" outlineLevel="1">
      <c r="A337" s="6"/>
      <c r="B337" s="198" t="s">
        <v>1408</v>
      </c>
      <c r="C337" s="331" t="s">
        <v>1179</v>
      </c>
      <c r="E337" s="199" t="s">
        <v>11</v>
      </c>
      <c r="F337" s="195"/>
      <c r="G337" s="544"/>
      <c r="H337" s="195"/>
      <c r="I337" s="200" t="str">
        <f t="shared" si="352"/>
        <v>Ausschluss da Angabe fehlt</v>
      </c>
      <c r="J337" s="195"/>
      <c r="K337" s="545"/>
      <c r="M337" s="65"/>
      <c r="N337" s="65">
        <f t="shared" si="353"/>
        <v>0</v>
      </c>
      <c r="O337" s="65">
        <f t="shared" si="354"/>
        <v>0</v>
      </c>
      <c r="P337" s="65">
        <f t="shared" si="355"/>
        <v>1</v>
      </c>
    </row>
    <row r="338" spans="1:16" outlineLevel="1">
      <c r="A338" s="6"/>
      <c r="B338" s="198" t="s">
        <v>1409</v>
      </c>
      <c r="C338" s="331" t="s">
        <v>1578</v>
      </c>
      <c r="E338" s="199" t="s">
        <v>11</v>
      </c>
      <c r="F338" s="195"/>
      <c r="G338" s="544"/>
      <c r="H338" s="195"/>
      <c r="I338" s="200" t="str">
        <f xml:space="preserve">
IF(E338="Muss-Kriterium", IF(LEFT(G338,1)="A","Keine Punkte für Muss-Kriterien",IF(LEFT(G338,1)="B",0.6,IF(LEFT(G338,1)="C","Ausschluss",IF(LEFT(G338,1)="N","Ausschluss","Ausschluss da Angabe fehlt")))),
IF(E338="Wertungsfrage",  IF(LEFT(G338,1)="A",1,IF(LEFT(G338,1)="B",0.6,IF(LEFT(G338,1)="C",0.4,IF(LEFT(G338,1)="N", 0, 0)))),
IF(E338="Information",        IF(LEFT(G338,1)="", "Bitte beschreiben oder ergänzende Unterlagen einreichen.")
)))</f>
        <v>Ausschluss da Angabe fehlt</v>
      </c>
      <c r="J338" s="195"/>
      <c r="K338" s="545"/>
      <c r="M338" s="65"/>
      <c r="N338" s="65">
        <f xml:space="preserve">
IF(E338="Muss-Kriterium", 0,
IF(E338="Wertungsfrage", 1,
IF(E338="Information", 0,
"FEHLER"
)))*M338</f>
        <v>0</v>
      </c>
      <c r="O338" s="65">
        <f>IF(E338="Muss-Kriterium",0,IF(ISNUMBER(I338),I338, "0" ))*M338</f>
        <v>0</v>
      </c>
      <c r="P338" s="65">
        <f>IFERROR(FIND("Ausschluss", I338),0)</f>
        <v>1</v>
      </c>
    </row>
    <row r="339" spans="1:16" outlineLevel="1">
      <c r="A339" s="6"/>
      <c r="B339" s="198" t="s">
        <v>1410</v>
      </c>
      <c r="C339" s="331" t="s">
        <v>1182</v>
      </c>
      <c r="E339" s="199"/>
      <c r="F339" s="195"/>
      <c r="G339" s="544"/>
      <c r="H339" s="195"/>
      <c r="I339" s="200"/>
      <c r="J339" s="195"/>
      <c r="K339" s="545"/>
      <c r="M339" s="65"/>
      <c r="N339" s="65"/>
      <c r="O339" s="65"/>
      <c r="P339" s="65"/>
    </row>
    <row r="340" spans="1:16" ht="30" outlineLevel="1">
      <c r="A340" s="6"/>
      <c r="B340" s="198" t="s">
        <v>1411</v>
      </c>
      <c r="C340" s="331" t="s">
        <v>1184</v>
      </c>
      <c r="E340" s="199" t="s">
        <v>16</v>
      </c>
      <c r="F340" s="195"/>
      <c r="G340" s="544"/>
      <c r="H340" s="195"/>
      <c r="I340" s="546" t="str">
        <f t="shared" ref="I340:I343" si="356" xml:space="preserve">
IF(E340="Muss-Kriterium", IF(LEFT(G340,1)="A","Keine Punkte für Muss-Kriterien",IF(LEFT(G340,1)="B",0.6,IF(LEFT(G340,1)="C","Ausschluss",IF(LEFT(G340,1)="N","Ausschluss","Ausschluss da Angabe fehlt")))),
IF(E340="Wertungsfrage",  IF(LEFT(G340,1)="A",1,IF(LEFT(G340,1)="B",0.6,IF(LEFT(G340,1)="C",0.4,IF(LEFT(G340,1)="N", 0, 0)))),
IF(E340="Information",        IF(LEFT(G340,1)="", "Bitte beschreiben oder ergänzende Unterlagen einreichen.")
)))</f>
        <v>Bitte beschreiben oder ergänzende Unterlagen einreichen.</v>
      </c>
      <c r="J340" s="367"/>
      <c r="K340" s="544"/>
      <c r="M340" s="65"/>
      <c r="N340" s="65">
        <f t="shared" ref="N340:N343" si="357" xml:space="preserve">
IF(E340="Muss-Kriterium", 0,
IF(E340="Wertungsfrage", 1,
IF(E340="Information", 0,
"FEHLER"
)))*M340</f>
        <v>0</v>
      </c>
      <c r="O340" s="65">
        <f t="shared" ref="O340:O343" si="358">IF(E340="Muss-Kriterium",0,IF(ISNUMBER(I340),I340, "0" ))*M340</f>
        <v>0</v>
      </c>
      <c r="P340" s="65">
        <f t="shared" ref="P340:P343" si="359">IFERROR(FIND("Ausschluss", I340),0)</f>
        <v>0</v>
      </c>
    </row>
    <row r="341" spans="1:16" ht="30" outlineLevel="1">
      <c r="A341" s="6"/>
      <c r="B341" s="198" t="s">
        <v>1412</v>
      </c>
      <c r="C341" s="331" t="s">
        <v>1186</v>
      </c>
      <c r="E341" s="199" t="s">
        <v>16</v>
      </c>
      <c r="F341" s="195"/>
      <c r="G341" s="544"/>
      <c r="H341" s="195"/>
      <c r="I341" s="546" t="str">
        <f t="shared" si="356"/>
        <v>Bitte beschreiben oder ergänzende Unterlagen einreichen.</v>
      </c>
      <c r="J341" s="367"/>
      <c r="K341" s="544"/>
      <c r="M341" s="65"/>
      <c r="N341" s="65">
        <f t="shared" si="357"/>
        <v>0</v>
      </c>
      <c r="O341" s="65">
        <f t="shared" si="358"/>
        <v>0</v>
      </c>
      <c r="P341" s="65">
        <f t="shared" si="359"/>
        <v>0</v>
      </c>
    </row>
    <row r="342" spans="1:16" ht="90" outlineLevel="1">
      <c r="A342" s="6"/>
      <c r="B342" s="198" t="s">
        <v>1413</v>
      </c>
      <c r="C342" s="331" t="s">
        <v>1188</v>
      </c>
      <c r="E342" s="199" t="s">
        <v>11</v>
      </c>
      <c r="F342" s="195"/>
      <c r="G342" s="544"/>
      <c r="H342" s="195"/>
      <c r="I342" s="200" t="str">
        <f t="shared" si="356"/>
        <v>Ausschluss da Angabe fehlt</v>
      </c>
      <c r="J342" s="195"/>
      <c r="K342" s="545"/>
      <c r="M342" s="65"/>
      <c r="N342" s="65">
        <f t="shared" si="357"/>
        <v>0</v>
      </c>
      <c r="O342" s="65">
        <f t="shared" si="358"/>
        <v>0</v>
      </c>
      <c r="P342" s="65">
        <f t="shared" si="359"/>
        <v>1</v>
      </c>
    </row>
    <row r="343" spans="1:16" outlineLevel="1">
      <c r="A343" s="6"/>
      <c r="B343" s="198" t="s">
        <v>1414</v>
      </c>
      <c r="C343" s="331" t="s">
        <v>1169</v>
      </c>
      <c r="E343" s="199" t="s">
        <v>11</v>
      </c>
      <c r="F343" s="195"/>
      <c r="G343" s="544"/>
      <c r="H343" s="195"/>
      <c r="I343" s="200" t="str">
        <f t="shared" si="356"/>
        <v>Ausschluss da Angabe fehlt</v>
      </c>
      <c r="J343" s="195"/>
      <c r="K343" s="545"/>
      <c r="M343" s="65"/>
      <c r="N343" s="65">
        <f t="shared" si="357"/>
        <v>0</v>
      </c>
      <c r="O343" s="65">
        <f t="shared" si="358"/>
        <v>0</v>
      </c>
      <c r="P343" s="65">
        <f t="shared" si="359"/>
        <v>1</v>
      </c>
    </row>
    <row r="344" spans="1:16" ht="28.15" customHeight="1" outlineLevel="1">
      <c r="A344" s="6"/>
      <c r="B344" s="198" t="s">
        <v>1415</v>
      </c>
      <c r="C344" s="23" t="s">
        <v>465</v>
      </c>
      <c r="D344" s="195"/>
      <c r="E344" s="199" t="s">
        <v>11</v>
      </c>
      <c r="F344" s="195"/>
      <c r="G344" s="544"/>
      <c r="H344" s="195"/>
      <c r="I344" s="200" t="str">
        <f t="shared" ref="I344:I345" si="360" xml:space="preserve">
IF(E344="Muss-Kriterium", IF(LEFT(G344,1)="A","Keine Punkte für Muss-Kriterien",IF(LEFT(G344,1)="B",0.6,IF(LEFT(G344,1)="C","Ausschluss",IF(LEFT(G344,1)="N","Ausschluss","Ausschluss da Angabe fehlt")))),
IF(E344="Wertungsfrage",  IF(LEFT(G344,1)="A",1,IF(LEFT(G344,1)="B",0.6,IF(LEFT(G344,1)="C",0.4,IF(LEFT(G344,1)="N", 0, 0)))),
IF(E344="Information",        IF(LEFT(G344,1)="", "Bitte beschreiben oder ergänzende Unterlagen einreichen.")
)))</f>
        <v>Ausschluss da Angabe fehlt</v>
      </c>
      <c r="J344" s="195"/>
      <c r="K344" s="197"/>
      <c r="M344" s="65"/>
      <c r="N344" s="65">
        <f t="shared" ref="N344:N345" si="361" xml:space="preserve">
IF(E344="Muss-Kriterium", 0,
IF(E344="Wertungsfrage", 1,
IF(E344="Information", 0,
"FEHLER"
)))*M344</f>
        <v>0</v>
      </c>
      <c r="O344" s="65">
        <f t="shared" ref="O344:O345" si="362">IF(E344="Muss-Kriterium",0,IF(ISNUMBER(I344),I344, "0" ))*M344</f>
        <v>0</v>
      </c>
      <c r="P344" s="65">
        <f t="shared" ref="P344:P345" si="363">IFERROR(FIND("Ausschluss", I344),0)</f>
        <v>1</v>
      </c>
    </row>
    <row r="345" spans="1:16" ht="49.5" customHeight="1" outlineLevel="1">
      <c r="A345" s="6" t="s">
        <v>3</v>
      </c>
      <c r="B345" s="198" t="s">
        <v>1479</v>
      </c>
      <c r="C345" s="331" t="s">
        <v>466</v>
      </c>
      <c r="D345" s="195"/>
      <c r="E345" s="199" t="s">
        <v>11</v>
      </c>
      <c r="F345" s="195"/>
      <c r="G345" s="544"/>
      <c r="H345" s="195"/>
      <c r="I345" s="200" t="str">
        <f t="shared" si="360"/>
        <v>Ausschluss da Angabe fehlt</v>
      </c>
      <c r="J345" s="195"/>
      <c r="K345" s="197"/>
      <c r="M345" s="65"/>
      <c r="N345" s="65">
        <f t="shared" si="361"/>
        <v>0</v>
      </c>
      <c r="O345" s="65">
        <f t="shared" si="362"/>
        <v>0</v>
      </c>
      <c r="P345" s="65">
        <f t="shared" si="363"/>
        <v>1</v>
      </c>
    </row>
    <row r="346" spans="1:16">
      <c r="A346" s="6"/>
      <c r="B346" s="201"/>
      <c r="C346" s="192"/>
      <c r="D346" s="195"/>
      <c r="E346" s="201"/>
      <c r="F346" s="195"/>
      <c r="G346" s="201"/>
      <c r="H346" s="195"/>
      <c r="I346" s="201"/>
      <c r="J346" s="195"/>
      <c r="K346" s="201"/>
    </row>
    <row r="347" spans="1:16" ht="30">
      <c r="B347" s="194"/>
      <c r="C347" s="195"/>
      <c r="D347" s="195"/>
      <c r="E347" s="195"/>
      <c r="F347" s="195"/>
      <c r="G347" s="195"/>
      <c r="H347" s="195"/>
      <c r="I347" s="195"/>
      <c r="J347" s="195"/>
      <c r="K347" s="195"/>
      <c r="M347" s="62" t="s">
        <v>255</v>
      </c>
      <c r="N347" s="62" t="s">
        <v>30</v>
      </c>
      <c r="O347" s="63" t="s">
        <v>31</v>
      </c>
      <c r="P347" s="64" t="s">
        <v>32</v>
      </c>
    </row>
    <row r="348" spans="1:16" ht="30">
      <c r="A348" s="6" t="s">
        <v>3</v>
      </c>
      <c r="B348" s="23" t="s">
        <v>206</v>
      </c>
      <c r="C348" s="23" t="s">
        <v>317</v>
      </c>
      <c r="D348" s="24"/>
      <c r="E348" s="23" t="s">
        <v>9</v>
      </c>
      <c r="F348" s="195"/>
      <c r="G348" s="23" t="s">
        <v>9</v>
      </c>
      <c r="H348" s="24" t="s">
        <v>3</v>
      </c>
      <c r="I348" s="23" t="s">
        <v>22</v>
      </c>
      <c r="J348" s="195"/>
      <c r="K348" s="23" t="s">
        <v>214</v>
      </c>
      <c r="L348" s="5" t="s">
        <v>3</v>
      </c>
      <c r="M348" s="14">
        <f>SUM(M349:M350)</f>
        <v>5</v>
      </c>
      <c r="N348" s="14">
        <f>SUM(N349:N350)</f>
        <v>5</v>
      </c>
      <c r="O348" s="14">
        <f>SUM(O349:O350)</f>
        <v>0</v>
      </c>
      <c r="P348" s="14">
        <f>SUM(P349:P350)</f>
        <v>1</v>
      </c>
    </row>
    <row r="349" spans="1:16" ht="30" outlineLevel="1">
      <c r="A349" s="6" t="s">
        <v>3</v>
      </c>
      <c r="B349" s="198" t="s">
        <v>207</v>
      </c>
      <c r="C349" s="331" t="s">
        <v>444</v>
      </c>
      <c r="D349" s="195"/>
      <c r="E349" s="199" t="s">
        <v>11</v>
      </c>
      <c r="F349" s="195"/>
      <c r="G349" s="544"/>
      <c r="H349" s="195"/>
      <c r="I349" s="200" t="str">
        <f t="shared" ref="I349:I350" si="364" xml:space="preserve">
IF(E349="Muss-Kriterium", IF(LEFT(G349,1)="A","Keine Punkte für Muss-Kriterien",IF(LEFT(G349,1)="B",0.6,IF(LEFT(G349,1)="C","Ausschluss",IF(LEFT(G349,1)="N","Ausschluss","Ausschluss da Angabe fehlt")))),
IF(E349="Wertungsfrage",  IF(LEFT(G349,1)="A",1,IF(LEFT(G349,1)="B",0.6,IF(LEFT(G349,1)="C",0.4,IF(LEFT(G349,1)="N", 0, 0)))),
IF(E349="Information",        IF(LEFT(G349,1)="", "Bitte beschreiben oder ergänzende Unterlagen einreichen.")
)))</f>
        <v>Ausschluss da Angabe fehlt</v>
      </c>
      <c r="J349" s="195"/>
      <c r="K349" s="197"/>
      <c r="M349" s="65"/>
      <c r="N349" s="65">
        <f t="shared" ref="N349" si="365" xml:space="preserve">
IF(E349="Muss-Kriterium", 0,
IF(E349="Wertungsfrage", 1,
IF(E349="Information", 0,
"FEHLER"
)))*M349</f>
        <v>0</v>
      </c>
      <c r="O349" s="65">
        <f t="shared" ref="O349:O350" si="366">IF(E349="Muss-Kriterium",0,IF(ISNUMBER(I349),I349, "0" ))*M349</f>
        <v>0</v>
      </c>
      <c r="P349" s="65">
        <f t="shared" ref="P349:P350" si="367">IFERROR(FIND("Ausschluss", I349),0)</f>
        <v>1</v>
      </c>
    </row>
    <row r="350" spans="1:16" ht="45" outlineLevel="1">
      <c r="A350" s="6" t="s">
        <v>3</v>
      </c>
      <c r="B350" s="198" t="s">
        <v>208</v>
      </c>
      <c r="C350" s="331" t="s">
        <v>518</v>
      </c>
      <c r="D350" s="195"/>
      <c r="E350" s="199" t="s">
        <v>13</v>
      </c>
      <c r="F350" s="195"/>
      <c r="G350" s="544"/>
      <c r="H350" s="195"/>
      <c r="I350" s="200">
        <f t="shared" si="364"/>
        <v>0</v>
      </c>
      <c r="J350" s="195"/>
      <c r="K350" s="197"/>
      <c r="M350" s="65">
        <v>5</v>
      </c>
      <c r="N350" s="65">
        <v>5</v>
      </c>
      <c r="O350" s="65">
        <f t="shared" si="366"/>
        <v>0</v>
      </c>
      <c r="P350" s="65">
        <f t="shared" si="367"/>
        <v>0</v>
      </c>
    </row>
    <row r="351" spans="1:16">
      <c r="A351" s="6"/>
      <c r="B351" s="201"/>
      <c r="C351" s="201"/>
      <c r="D351" s="195"/>
      <c r="E351" s="201"/>
      <c r="F351" s="195"/>
      <c r="G351" s="201"/>
      <c r="H351" s="195"/>
      <c r="I351" s="201"/>
      <c r="J351" s="195"/>
      <c r="K351" s="201"/>
    </row>
    <row r="352" spans="1:16" ht="30">
      <c r="B352" s="194"/>
      <c r="C352" s="195"/>
      <c r="D352" s="195"/>
      <c r="E352" s="195"/>
      <c r="F352" s="195"/>
      <c r="G352" s="195"/>
      <c r="H352" s="195"/>
      <c r="I352" s="195"/>
      <c r="J352" s="195"/>
      <c r="K352" s="195"/>
      <c r="M352" s="62" t="s">
        <v>255</v>
      </c>
      <c r="N352" s="62" t="s">
        <v>30</v>
      </c>
      <c r="O352" s="63" t="s">
        <v>31</v>
      </c>
      <c r="P352" s="64" t="s">
        <v>32</v>
      </c>
    </row>
    <row r="353" spans="1:16" ht="30">
      <c r="A353" s="6" t="s">
        <v>3</v>
      </c>
      <c r="B353" s="23" t="s">
        <v>209</v>
      </c>
      <c r="C353" s="23" t="s">
        <v>318</v>
      </c>
      <c r="D353" s="24"/>
      <c r="E353" s="23" t="s">
        <v>9</v>
      </c>
      <c r="F353" s="195"/>
      <c r="G353" s="23" t="s">
        <v>9</v>
      </c>
      <c r="H353" s="24" t="s">
        <v>3</v>
      </c>
      <c r="I353" s="23" t="s">
        <v>22</v>
      </c>
      <c r="J353" s="195"/>
      <c r="K353" s="23" t="s">
        <v>214</v>
      </c>
      <c r="L353" s="5" t="s">
        <v>3</v>
      </c>
      <c r="M353" s="14">
        <f>SUM(M354:M367)</f>
        <v>2</v>
      </c>
      <c r="N353" s="14">
        <f>SUM(N354:N367)</f>
        <v>2</v>
      </c>
      <c r="O353" s="14">
        <f>SUM(O354:O367)</f>
        <v>0</v>
      </c>
      <c r="P353" s="14">
        <f>SUM(P354:P367)</f>
        <v>7</v>
      </c>
    </row>
    <row r="354" spans="1:16" ht="30" outlineLevel="1">
      <c r="A354" s="6" t="s">
        <v>3</v>
      </c>
      <c r="B354" s="198" t="s">
        <v>816</v>
      </c>
      <c r="C354" s="23" t="s">
        <v>467</v>
      </c>
      <c r="D354" s="195"/>
      <c r="E354" s="199" t="s">
        <v>11</v>
      </c>
      <c r="F354" s="195"/>
      <c r="G354" s="544"/>
      <c r="H354" s="195"/>
      <c r="I354" s="200" t="str">
        <f t="shared" ref="I354:I355" si="368" xml:space="preserve">
IF(E354="Muss-Kriterium", IF(LEFT(G354,1)="A","Keine Punkte für Muss-Kriterien",IF(LEFT(G354,1)="B",0.6,IF(LEFT(G354,1)="C","Ausschluss",IF(LEFT(G354,1)="N","Ausschluss","Ausschluss da Angabe fehlt")))),
IF(E354="Wertungsfrage",  IF(LEFT(G354,1)="A",1,IF(LEFT(G354,1)="B",0.6,IF(LEFT(G354,1)="C",0.4,IF(LEFT(G354,1)="N", 0, 0)))),
IF(E354="Information",        IF(LEFT(G354,1)="", "Bitte beschreiben oder ergänzende Unterlagen einreichen.")
)))</f>
        <v>Ausschluss da Angabe fehlt</v>
      </c>
      <c r="J354" s="195"/>
      <c r="K354" s="197"/>
      <c r="M354" s="65"/>
      <c r="N354" s="65">
        <f t="shared" ref="N354:N355" si="369" xml:space="preserve">
IF(E354="Muss-Kriterium", 0,
IF(E354="Wertungsfrage", 1,
IF(E354="Information", 0,
"FEHLER"
)))*M354</f>
        <v>0</v>
      </c>
      <c r="O354" s="65">
        <f t="shared" ref="O354:O355" si="370">IF(E354="Muss-Kriterium",0,IF(ISNUMBER(I354),I354, "0" ))*M354</f>
        <v>0</v>
      </c>
      <c r="P354" s="65">
        <f t="shared" ref="P354:P355" si="371">IFERROR(FIND("Ausschluss", I354),0)</f>
        <v>1</v>
      </c>
    </row>
    <row r="355" spans="1:16" ht="30" customHeight="1" outlineLevel="1">
      <c r="A355" s="6"/>
      <c r="B355" s="198" t="s">
        <v>1416</v>
      </c>
      <c r="C355" s="331" t="s">
        <v>37</v>
      </c>
      <c r="D355" s="343"/>
      <c r="E355" s="199" t="s">
        <v>16</v>
      </c>
      <c r="F355" s="195"/>
      <c r="G355" s="324"/>
      <c r="H355" s="195"/>
      <c r="I355" s="200" t="str">
        <f t="shared" si="368"/>
        <v>Bitte beschreiben oder ergänzende Unterlagen einreichen.</v>
      </c>
      <c r="J355" s="195"/>
      <c r="K355" s="544"/>
      <c r="M355" s="65"/>
      <c r="N355" s="65">
        <f t="shared" si="369"/>
        <v>0</v>
      </c>
      <c r="O355" s="65">
        <f t="shared" si="370"/>
        <v>0</v>
      </c>
      <c r="P355" s="65">
        <f t="shared" si="371"/>
        <v>0</v>
      </c>
    </row>
    <row r="356" spans="1:16" ht="30" outlineLevel="1">
      <c r="A356" s="6"/>
      <c r="B356" s="198" t="s">
        <v>1417</v>
      </c>
      <c r="C356" s="331" t="s">
        <v>468</v>
      </c>
      <c r="D356" s="195"/>
      <c r="E356" s="199" t="s">
        <v>11</v>
      </c>
      <c r="F356" s="195"/>
      <c r="G356" s="544"/>
      <c r="H356" s="195"/>
      <c r="I356" s="200" t="str">
        <f t="shared" ref="I356:I362" si="372" xml:space="preserve">
IF(E356="Muss-Kriterium", IF(LEFT(G356,1)="A","Keine Punkte für Muss-Kriterien",IF(LEFT(G356,1)="B",0.6,IF(LEFT(G356,1)="C","Ausschluss",IF(LEFT(G356,1)="N","Ausschluss","Ausschluss da Angabe fehlt")))),
IF(E356="Wertungsfrage",  IF(LEFT(G356,1)="A",1,IF(LEFT(G356,1)="B",0.6,IF(LEFT(G356,1)="C",0.4,IF(LEFT(G356,1)="N", 0, 0)))),
IF(E356="Information",        IF(LEFT(G356,1)="", "Bitte beschreiben oder ergänzende Unterlagen einreichen.")
)))</f>
        <v>Ausschluss da Angabe fehlt</v>
      </c>
      <c r="J356" s="195"/>
      <c r="K356" s="197"/>
      <c r="M356" s="65"/>
      <c r="N356" s="65">
        <f t="shared" ref="N356:N361" si="373" xml:space="preserve">
IF(E356="Muss-Kriterium", 0,
IF(E356="Wertungsfrage", 1,
IF(E356="Information", 0,
"FEHLER"
)))*M356</f>
        <v>0</v>
      </c>
      <c r="O356" s="65">
        <f t="shared" ref="O356:O362" si="374">IF(E356="Muss-Kriterium",0,IF(ISNUMBER(I356),I356, "0" ))*M356</f>
        <v>0</v>
      </c>
      <c r="P356" s="65">
        <f t="shared" ref="P356:P362" si="375">IFERROR(FIND("Ausschluss", I356),0)</f>
        <v>1</v>
      </c>
    </row>
    <row r="357" spans="1:16" ht="24.75" customHeight="1" outlineLevel="1">
      <c r="A357" s="6"/>
      <c r="B357" s="198" t="s">
        <v>1418</v>
      </c>
      <c r="C357" s="23" t="s">
        <v>469</v>
      </c>
      <c r="D357" s="195"/>
      <c r="E357" s="199" t="s">
        <v>11</v>
      </c>
      <c r="F357" s="195"/>
      <c r="G357" s="544"/>
      <c r="H357" s="195"/>
      <c r="I357" s="200" t="str">
        <f t="shared" ref="I357:I359" si="376" xml:space="preserve">
IF(E357="Muss-Kriterium", IF(LEFT(G357,1)="A","Keine Punkte für Muss-Kriterien",IF(LEFT(G357,1)="B",0.6,IF(LEFT(G357,1)="C","Ausschluss",IF(LEFT(G357,1)="N","Ausschluss","Ausschluss da Angabe fehlt")))),
IF(E357="Wertungsfrage",  IF(LEFT(G357,1)="A",1,IF(LEFT(G357,1)="B",0.6,IF(LEFT(G357,1)="C",0.4,IF(LEFT(G357,1)="N", 0, 0)))),
IF(E357="Information",        IF(LEFT(G357,1)="", "Bitte beschreiben oder ergänzende Unterlagen einreichen.")
)))</f>
        <v>Ausschluss da Angabe fehlt</v>
      </c>
      <c r="J357" s="195"/>
      <c r="K357" s="197"/>
      <c r="M357" s="65"/>
      <c r="N357" s="65">
        <f t="shared" ref="N357:N359" si="377" xml:space="preserve">
IF(E357="Muss-Kriterium", 0,
IF(E357="Wertungsfrage", 1,
IF(E357="Information", 0,
"FEHLER"
)))*M357</f>
        <v>0</v>
      </c>
      <c r="O357" s="65">
        <f t="shared" ref="O357:O359" si="378">IF(E357="Muss-Kriterium",0,IF(ISNUMBER(I357),I357, "0" ))*M357</f>
        <v>0</v>
      </c>
      <c r="P357" s="65">
        <f t="shared" ref="P357:P359" si="379">IFERROR(FIND("Ausschluss", I357),0)</f>
        <v>1</v>
      </c>
    </row>
    <row r="358" spans="1:16" ht="28.5" customHeight="1" outlineLevel="1">
      <c r="A358" s="6"/>
      <c r="B358" s="198" t="s">
        <v>1419</v>
      </c>
      <c r="C358" s="331" t="s">
        <v>37</v>
      </c>
      <c r="D358" s="343"/>
      <c r="E358" s="199" t="s">
        <v>16</v>
      </c>
      <c r="F358" s="195"/>
      <c r="G358" s="324"/>
      <c r="H358" s="195"/>
      <c r="I358" s="200" t="str">
        <f t="shared" si="376"/>
        <v>Bitte beschreiben oder ergänzende Unterlagen einreichen.</v>
      </c>
      <c r="J358" s="195"/>
      <c r="K358" s="544"/>
      <c r="M358" s="65"/>
      <c r="N358" s="65">
        <f t="shared" si="377"/>
        <v>0</v>
      </c>
      <c r="O358" s="65">
        <f t="shared" si="378"/>
        <v>0</v>
      </c>
      <c r="P358" s="65">
        <f t="shared" si="379"/>
        <v>0</v>
      </c>
    </row>
    <row r="359" spans="1:16" ht="43.5" customHeight="1" outlineLevel="1">
      <c r="A359" s="6"/>
      <c r="B359" s="198" t="s">
        <v>1420</v>
      </c>
      <c r="C359" s="331" t="s">
        <v>554</v>
      </c>
      <c r="D359" s="195"/>
      <c r="E359" s="199" t="s">
        <v>11</v>
      </c>
      <c r="F359" s="195"/>
      <c r="G359" s="544"/>
      <c r="H359" s="195"/>
      <c r="I359" s="200" t="str">
        <f t="shared" si="376"/>
        <v>Ausschluss da Angabe fehlt</v>
      </c>
      <c r="J359" s="195"/>
      <c r="K359" s="197"/>
      <c r="M359" s="65"/>
      <c r="N359" s="65">
        <f t="shared" si="377"/>
        <v>0</v>
      </c>
      <c r="O359" s="65">
        <f t="shared" si="378"/>
        <v>0</v>
      </c>
      <c r="P359" s="65">
        <f t="shared" si="379"/>
        <v>1</v>
      </c>
    </row>
    <row r="360" spans="1:16" ht="24.75" customHeight="1" outlineLevel="1">
      <c r="A360" s="6"/>
      <c r="B360" s="198" t="s">
        <v>1421</v>
      </c>
      <c r="C360" s="23" t="s">
        <v>1190</v>
      </c>
      <c r="D360" s="195"/>
      <c r="E360" s="199" t="s">
        <v>11</v>
      </c>
      <c r="F360" s="195"/>
      <c r="G360" s="544"/>
      <c r="H360" s="195"/>
      <c r="I360" s="200" t="str">
        <f t="shared" si="372"/>
        <v>Ausschluss da Angabe fehlt</v>
      </c>
      <c r="J360" s="195"/>
      <c r="K360" s="197"/>
      <c r="M360" s="65"/>
      <c r="N360" s="65">
        <f t="shared" si="373"/>
        <v>0</v>
      </c>
      <c r="O360" s="65">
        <f t="shared" si="374"/>
        <v>0</v>
      </c>
      <c r="P360" s="65">
        <f t="shared" si="375"/>
        <v>1</v>
      </c>
    </row>
    <row r="361" spans="1:16" ht="28.5" customHeight="1" outlineLevel="1">
      <c r="A361" s="6"/>
      <c r="B361" s="198" t="s">
        <v>1422</v>
      </c>
      <c r="C361" s="331" t="s">
        <v>37</v>
      </c>
      <c r="D361" s="343"/>
      <c r="E361" s="199" t="s">
        <v>16</v>
      </c>
      <c r="F361" s="195"/>
      <c r="G361" s="324"/>
      <c r="H361" s="195"/>
      <c r="I361" s="200" t="str">
        <f t="shared" si="372"/>
        <v>Bitte beschreiben oder ergänzende Unterlagen einreichen.</v>
      </c>
      <c r="J361" s="195"/>
      <c r="K361" s="544"/>
      <c r="M361" s="65"/>
      <c r="N361" s="65">
        <f t="shared" si="373"/>
        <v>0</v>
      </c>
      <c r="O361" s="65">
        <f t="shared" si="374"/>
        <v>0</v>
      </c>
      <c r="P361" s="65">
        <f t="shared" si="375"/>
        <v>0</v>
      </c>
    </row>
    <row r="362" spans="1:16" ht="30" outlineLevel="1">
      <c r="A362" s="6" t="s">
        <v>3</v>
      </c>
      <c r="B362" s="198" t="s">
        <v>1423</v>
      </c>
      <c r="C362" s="23" t="s">
        <v>470</v>
      </c>
      <c r="D362" s="195"/>
      <c r="E362" s="199" t="s">
        <v>13</v>
      </c>
      <c r="F362" s="195"/>
      <c r="G362" s="544"/>
      <c r="H362" s="195"/>
      <c r="I362" s="200">
        <f t="shared" si="372"/>
        <v>0</v>
      </c>
      <c r="J362" s="195"/>
      <c r="K362" s="197"/>
      <c r="M362" s="65">
        <v>2</v>
      </c>
      <c r="N362" s="65">
        <v>2</v>
      </c>
      <c r="O362" s="65">
        <f t="shared" si="374"/>
        <v>0</v>
      </c>
      <c r="P362" s="65">
        <f t="shared" si="375"/>
        <v>0</v>
      </c>
    </row>
    <row r="363" spans="1:16" ht="27" customHeight="1" outlineLevel="1">
      <c r="A363" s="6"/>
      <c r="B363" s="198" t="s">
        <v>1424</v>
      </c>
      <c r="C363" s="331" t="s">
        <v>37</v>
      </c>
      <c r="D363" s="343"/>
      <c r="E363" s="199" t="s">
        <v>16</v>
      </c>
      <c r="F363" s="195"/>
      <c r="G363" s="324"/>
      <c r="H363" s="195"/>
      <c r="I363" s="200" t="str">
        <f t="shared" ref="I363" si="380" xml:space="preserve">
IF(E363="Muss-Kriterium", IF(LEFT(G363,1)="A","Keine Punkte für Muss-Kriterien",IF(LEFT(G363,1)="B",0.6,IF(LEFT(G363,1)="C","Ausschluss",IF(LEFT(G363,1)="N","Ausschluss","Ausschluss da Angabe fehlt")))),
IF(E363="Wertungsfrage",  IF(LEFT(G363,1)="A",1,IF(LEFT(G363,1)="B",0.6,IF(LEFT(G363,1)="C",0.4,IF(LEFT(G363,1)="N", 0, 0)))),
IF(E363="Information",        IF(LEFT(G363,1)="", "Bitte beschreiben oder ergänzende Unterlagen einreichen.")
)))</f>
        <v>Bitte beschreiben oder ergänzende Unterlagen einreichen.</v>
      </c>
      <c r="J363" s="195"/>
      <c r="K363" s="544"/>
      <c r="M363" s="65"/>
      <c r="N363" s="65">
        <f t="shared" ref="N363" si="381" xml:space="preserve">
IF(E363="Muss-Kriterium", 0,
IF(E363="Wertungsfrage", 1,
IF(E363="Information", 0,
"FEHLER"
)))*M363</f>
        <v>0</v>
      </c>
      <c r="O363" s="65">
        <f t="shared" ref="O363" si="382">IF(E363="Muss-Kriterium",0,IF(ISNUMBER(I363),I363, "0" ))*M363</f>
        <v>0</v>
      </c>
      <c r="P363" s="65">
        <f t="shared" ref="P363" si="383">IFERROR(FIND("Ausschluss", I363),0)</f>
        <v>0</v>
      </c>
    </row>
    <row r="364" spans="1:16" ht="49.15" customHeight="1" outlineLevel="1">
      <c r="A364" s="6"/>
      <c r="B364" s="198" t="s">
        <v>1425</v>
      </c>
      <c r="C364" s="199" t="s">
        <v>471</v>
      </c>
      <c r="D364" s="195"/>
      <c r="E364" s="199" t="s">
        <v>16</v>
      </c>
      <c r="F364" s="195"/>
      <c r="G364" s="324"/>
      <c r="H364" s="195"/>
      <c r="I364" s="200" t="str">
        <f t="shared" ref="I364" si="384" xml:space="preserve">
IF(E364="Muss-Kriterium", IF(LEFT(G364,1)="A","Keine Punkte für Muss-Kriterien",IF(LEFT(G364,1)="B",0.6,IF(LEFT(G364,1)="C","Ausschluss",IF(LEFT(G364,1)="N","Ausschluss","Ausschluss da Angabe fehlt")))),
IF(E364="Wertungsfrage",  IF(LEFT(G364,1)="A",1,IF(LEFT(G364,1)="B",0.6,IF(LEFT(G364,1)="C",0.4,IF(LEFT(G364,1)="N", 0, 0)))),
IF(E364="Information",        IF(LEFT(G364,1)="", "Bitte beschreiben oder ergänzende Unterlagen einreichen.")
)))</f>
        <v>Bitte beschreiben oder ergänzende Unterlagen einreichen.</v>
      </c>
      <c r="J364" s="195"/>
      <c r="K364" s="544"/>
      <c r="M364" s="65"/>
      <c r="N364" s="65">
        <f t="shared" ref="N364" si="385" xml:space="preserve">
IF(E364="Muss-Kriterium", 0,
IF(E364="Wertungsfrage", 1,
IF(E364="Information", 0,
"FEHLER"
)))*M364</f>
        <v>0</v>
      </c>
      <c r="O364" s="65">
        <f t="shared" ref="O364" si="386">IF(E364="Muss-Kriterium",0,IF(ISNUMBER(I364),I364, "0" ))*M364</f>
        <v>0</v>
      </c>
      <c r="P364" s="65">
        <f t="shared" ref="P364" si="387">IFERROR(FIND("Ausschluss", I364),0)</f>
        <v>0</v>
      </c>
    </row>
    <row r="365" spans="1:16" ht="30" outlineLevel="1">
      <c r="A365" s="6" t="s">
        <v>3</v>
      </c>
      <c r="B365" s="198" t="s">
        <v>1426</v>
      </c>
      <c r="C365" s="23" t="s">
        <v>472</v>
      </c>
      <c r="D365" s="195"/>
      <c r="E365" s="199" t="s">
        <v>11</v>
      </c>
      <c r="F365" s="195"/>
      <c r="G365" s="544"/>
      <c r="H365" s="195"/>
      <c r="I365" s="200" t="str">
        <f t="shared" ref="I365" si="388" xml:space="preserve">
IF(E365="Muss-Kriterium", IF(LEFT(G365,1)="A","Keine Punkte für Muss-Kriterien",IF(LEFT(G365,1)="B",0.6,IF(LEFT(G365,1)="C","Ausschluss",IF(LEFT(G365,1)="N","Ausschluss","Ausschluss da Angabe fehlt")))),
IF(E365="Wertungsfrage",  IF(LEFT(G365,1)="A",1,IF(LEFT(G365,1)="B",0.6,IF(LEFT(G365,1)="C",0.4,IF(LEFT(G365,1)="N", 0, 0)))),
IF(E365="Information",        IF(LEFT(G365,1)="", "Bitte beschreiben oder ergänzende Unterlagen einreichen.")
)))</f>
        <v>Ausschluss da Angabe fehlt</v>
      </c>
      <c r="J365" s="195"/>
      <c r="K365" s="197"/>
      <c r="M365" s="65"/>
      <c r="N365" s="65">
        <f t="shared" ref="N365" si="389" xml:space="preserve">
IF(E365="Muss-Kriterium", 0,
IF(E365="Wertungsfrage", 1,
IF(E365="Information", 0,
"FEHLER"
)))*M365</f>
        <v>0</v>
      </c>
      <c r="O365" s="65">
        <f t="shared" ref="O365" si="390">IF(E365="Muss-Kriterium",0,IF(ISNUMBER(I365),I365, "0" ))*M365</f>
        <v>0</v>
      </c>
      <c r="P365" s="65">
        <f t="shared" ref="P365" si="391">IFERROR(FIND("Ausschluss", I365),0)</f>
        <v>1</v>
      </c>
    </row>
    <row r="366" spans="1:16" ht="28.5" customHeight="1" outlineLevel="1">
      <c r="A366" s="6"/>
      <c r="B366" s="198" t="s">
        <v>1427</v>
      </c>
      <c r="C366" s="331" t="s">
        <v>37</v>
      </c>
      <c r="D366" s="343"/>
      <c r="E366" s="199" t="s">
        <v>16</v>
      </c>
      <c r="F366" s="195"/>
      <c r="G366" s="324"/>
      <c r="H366" s="195"/>
      <c r="I366" s="200" t="str">
        <f t="shared" ref="I366:I367" si="392" xml:space="preserve">
IF(E366="Muss-Kriterium", IF(LEFT(G366,1)="A","Keine Punkte für Muss-Kriterien",IF(LEFT(G366,1)="B",0.6,IF(LEFT(G366,1)="C","Ausschluss",IF(LEFT(G366,1)="N","Ausschluss","Ausschluss da Angabe fehlt")))),
IF(E366="Wertungsfrage",  IF(LEFT(G366,1)="A",1,IF(LEFT(G366,1)="B",0.6,IF(LEFT(G366,1)="C",0.4,IF(LEFT(G366,1)="N", 0, 0)))),
IF(E366="Information",        IF(LEFT(G366,1)="", "Bitte beschreiben oder ergänzende Unterlagen einreichen.")
)))</f>
        <v>Bitte beschreiben oder ergänzende Unterlagen einreichen.</v>
      </c>
      <c r="J366" s="195"/>
      <c r="K366" s="544"/>
      <c r="M366" s="65"/>
      <c r="N366" s="65">
        <f t="shared" ref="N366:N367" si="393" xml:space="preserve">
IF(E366="Muss-Kriterium", 0,
IF(E366="Wertungsfrage", 1,
IF(E366="Information", 0,
"FEHLER"
)))*M366</f>
        <v>0</v>
      </c>
      <c r="O366" s="65">
        <f t="shared" ref="O366:O367" si="394">IF(E366="Muss-Kriterium",0,IF(ISNUMBER(I366),I366, "0" ))*M366</f>
        <v>0</v>
      </c>
      <c r="P366" s="65">
        <f t="shared" ref="P366:P367" si="395">IFERROR(FIND("Ausschluss", I366),0)</f>
        <v>0</v>
      </c>
    </row>
    <row r="367" spans="1:16" ht="30" outlineLevel="1">
      <c r="A367" s="6" t="s">
        <v>3</v>
      </c>
      <c r="B367" s="198" t="s">
        <v>1428</v>
      </c>
      <c r="C367" s="331" t="s">
        <v>473</v>
      </c>
      <c r="D367" s="195"/>
      <c r="E367" s="199" t="s">
        <v>11</v>
      </c>
      <c r="F367" s="195"/>
      <c r="G367" s="544"/>
      <c r="H367" s="195"/>
      <c r="I367" s="200" t="str">
        <f t="shared" si="392"/>
        <v>Ausschluss da Angabe fehlt</v>
      </c>
      <c r="J367" s="195"/>
      <c r="K367" s="197"/>
      <c r="M367" s="65"/>
      <c r="N367" s="65">
        <f t="shared" si="393"/>
        <v>0</v>
      </c>
      <c r="O367" s="65">
        <f t="shared" si="394"/>
        <v>0</v>
      </c>
      <c r="P367" s="65">
        <f t="shared" si="395"/>
        <v>1</v>
      </c>
    </row>
    <row r="368" spans="1:16">
      <c r="A368" s="6"/>
      <c r="B368" s="201"/>
      <c r="C368" s="201"/>
      <c r="D368" s="195"/>
      <c r="E368" s="201"/>
      <c r="F368" s="195"/>
      <c r="G368" s="201"/>
      <c r="H368" s="195"/>
      <c r="I368" s="201"/>
      <c r="J368" s="195"/>
      <c r="K368" s="201"/>
    </row>
    <row r="369" spans="1:17" ht="30">
      <c r="B369" s="194"/>
      <c r="C369" s="195"/>
      <c r="D369" s="195"/>
      <c r="E369" s="195"/>
      <c r="F369" s="195"/>
      <c r="G369" s="195"/>
      <c r="H369" s="195"/>
      <c r="I369" s="195"/>
      <c r="J369" s="195"/>
      <c r="K369" s="195"/>
      <c r="M369" s="62" t="s">
        <v>255</v>
      </c>
      <c r="N369" s="62" t="s">
        <v>30</v>
      </c>
      <c r="O369" s="63" t="s">
        <v>31</v>
      </c>
      <c r="P369" s="64" t="s">
        <v>32</v>
      </c>
    </row>
    <row r="370" spans="1:17" ht="30">
      <c r="A370" s="6" t="s">
        <v>3</v>
      </c>
      <c r="B370" s="23" t="s">
        <v>224</v>
      </c>
      <c r="C370" s="23" t="s">
        <v>319</v>
      </c>
      <c r="D370" s="24"/>
      <c r="E370" s="23" t="s">
        <v>9</v>
      </c>
      <c r="F370" s="195"/>
      <c r="G370" s="23" t="s">
        <v>9</v>
      </c>
      <c r="H370" s="24" t="s">
        <v>3</v>
      </c>
      <c r="I370" s="23" t="s">
        <v>22</v>
      </c>
      <c r="J370" s="195"/>
      <c r="K370" s="23" t="s">
        <v>214</v>
      </c>
      <c r="L370" s="5" t="s">
        <v>3</v>
      </c>
      <c r="M370" s="14">
        <f>SUM(M371:M372)</f>
        <v>0</v>
      </c>
      <c r="N370" s="14">
        <f>SUM(N371:N372)</f>
        <v>0</v>
      </c>
      <c r="O370" s="14">
        <f>SUM(O371:O372)</f>
        <v>0</v>
      </c>
      <c r="P370" s="14">
        <f>SUM(P371:P372)</f>
        <v>1</v>
      </c>
    </row>
    <row r="371" spans="1:17" ht="28.9" customHeight="1">
      <c r="A371" s="6"/>
      <c r="B371" s="547" t="s">
        <v>1429</v>
      </c>
      <c r="C371" s="23" t="s">
        <v>474</v>
      </c>
      <c r="D371" s="24"/>
      <c r="E371" s="23"/>
      <c r="F371" s="195"/>
      <c r="G371" s="23"/>
      <c r="H371" s="24"/>
      <c r="I371" s="23"/>
      <c r="J371" s="195"/>
      <c r="K371" s="23"/>
      <c r="M371" s="14"/>
      <c r="N371" s="14"/>
      <c r="O371" s="14"/>
      <c r="P371" s="14"/>
    </row>
    <row r="372" spans="1:17" ht="30" outlineLevel="1">
      <c r="A372" s="6" t="s">
        <v>3</v>
      </c>
      <c r="B372" s="547" t="s">
        <v>1430</v>
      </c>
      <c r="C372" s="331" t="s">
        <v>475</v>
      </c>
      <c r="D372" s="195"/>
      <c r="E372" s="199" t="s">
        <v>11</v>
      </c>
      <c r="F372" s="195"/>
      <c r="G372" s="544"/>
      <c r="H372" s="195"/>
      <c r="I372" s="200" t="str">
        <f t="shared" ref="I372" si="396" xml:space="preserve">
IF(E372="Muss-Kriterium", IF(LEFT(G372,1)="A","Keine Punkte für Muss-Kriterien",IF(LEFT(G372,1)="B",0.6,IF(LEFT(G372,1)="C","Ausschluss",IF(LEFT(G372,1)="N","Ausschluss","Ausschluss da Angabe fehlt")))),
IF(E372="Wertungsfrage",  IF(LEFT(G372,1)="A",1,IF(LEFT(G372,1)="B",0.6,IF(LEFT(G372,1)="C",0.4,IF(LEFT(G372,1)="N", 0, 0)))),
IF(E372="Information",        IF(LEFT(G372,1)="", "Bitte beschreiben oder ergänzende Unterlagen einreichen.")
)))</f>
        <v>Ausschluss da Angabe fehlt</v>
      </c>
      <c r="J372" s="195"/>
      <c r="K372" s="197"/>
      <c r="M372" s="65"/>
      <c r="N372" s="65">
        <f t="shared" ref="N372" si="397" xml:space="preserve">
IF(E372="Muss-Kriterium", 0,
IF(E372="Wertungsfrage", 1,
IF(E372="Information", 0,
"FEHLER"
)))*M372</f>
        <v>0</v>
      </c>
      <c r="O372" s="65">
        <f t="shared" ref="O372" si="398">IF(E372="Muss-Kriterium",0,IF(ISNUMBER(I372),I372, "0" ))*M372</f>
        <v>0</v>
      </c>
      <c r="P372" s="65">
        <f t="shared" ref="P372" si="399">IFERROR(FIND("Ausschluss", I372),0)</f>
        <v>1</v>
      </c>
    </row>
    <row r="374" spans="1:17">
      <c r="B374" s="195"/>
      <c r="C374" s="192"/>
      <c r="D374" s="195"/>
      <c r="E374" s="195"/>
      <c r="F374" s="195"/>
      <c r="G374" s="195"/>
      <c r="H374" s="195"/>
      <c r="I374" s="195"/>
      <c r="J374" s="195"/>
      <c r="K374" s="195"/>
    </row>
    <row r="375" spans="1:17" ht="30">
      <c r="A375" s="6" t="s">
        <v>3</v>
      </c>
      <c r="B375" s="194"/>
      <c r="C375" s="195"/>
      <c r="E375" s="195"/>
      <c r="F375" s="195"/>
      <c r="G375" s="195"/>
      <c r="H375" s="195"/>
      <c r="I375" s="195"/>
      <c r="J375" s="195"/>
      <c r="K375" s="195"/>
      <c r="M375" s="62" t="s">
        <v>255</v>
      </c>
      <c r="N375" s="62" t="s">
        <v>30</v>
      </c>
      <c r="O375" s="63" t="s">
        <v>31</v>
      </c>
      <c r="P375" s="64" t="s">
        <v>32</v>
      </c>
    </row>
    <row r="376" spans="1:17" ht="28.9" customHeight="1">
      <c r="A376" s="6" t="s">
        <v>3</v>
      </c>
      <c r="B376" s="23" t="s">
        <v>226</v>
      </c>
      <c r="C376" s="23" t="s">
        <v>320</v>
      </c>
      <c r="D376" s="24"/>
      <c r="E376" s="23" t="s">
        <v>9</v>
      </c>
      <c r="F376" s="195"/>
      <c r="G376" s="23" t="s">
        <v>9</v>
      </c>
      <c r="H376" s="24" t="s">
        <v>3</v>
      </c>
      <c r="I376" s="23" t="s">
        <v>22</v>
      </c>
      <c r="J376" s="195"/>
      <c r="K376" s="23" t="s">
        <v>214</v>
      </c>
      <c r="L376" s="5" t="s">
        <v>3</v>
      </c>
      <c r="M376" s="14">
        <f>SUM(M377:M389)</f>
        <v>0</v>
      </c>
      <c r="N376" s="14">
        <f>SUM(N377:N389)</f>
        <v>0</v>
      </c>
      <c r="O376" s="14">
        <f>SUM(O377:O389)</f>
        <v>0</v>
      </c>
      <c r="P376" s="14">
        <f>SUM(P377:P389)</f>
        <v>12</v>
      </c>
    </row>
    <row r="377" spans="1:17" ht="30" outlineLevel="1">
      <c r="A377" s="6" t="s">
        <v>3</v>
      </c>
      <c r="B377" s="336" t="s">
        <v>886</v>
      </c>
      <c r="C377" s="331" t="s">
        <v>486</v>
      </c>
      <c r="D377" s="195"/>
      <c r="E377" s="199" t="s">
        <v>11</v>
      </c>
      <c r="F377" s="195"/>
      <c r="G377" s="544"/>
      <c r="H377" s="195"/>
      <c r="I377" s="200" t="str">
        <f t="shared" ref="I377:I380" si="400" xml:space="preserve">
IF(E377="Muss-Kriterium", IF(LEFT(G377,1)="A","Keine Punkte für Muss-Kriterien",IF(LEFT(G377,1)="B",0.6,IF(LEFT(G377,1)="C","Ausschluss",IF(LEFT(G377,1)="N","Ausschluss","Ausschluss da Angabe fehlt")))),
IF(E377="Wertungsfrage",  IF(LEFT(G377,1)="A",1,IF(LEFT(G377,1)="B",0.6,IF(LEFT(G377,1)="C",0.4,IF(LEFT(G377,1)="N", 0, 0)))),
IF(E377="Information",        IF(LEFT(G377,1)="", "Bitte beschreiben oder ergänzende Unterlagen einreichen.")
)))</f>
        <v>Ausschluss da Angabe fehlt</v>
      </c>
      <c r="J377" s="195"/>
      <c r="K377" s="197"/>
      <c r="M377" s="65"/>
      <c r="N377" s="65">
        <f t="shared" ref="N377:N380" si="401" xml:space="preserve">
IF(E377="Muss-Kriterium", 0,
IF(E377="Wertungsfrage", 1,
IF(E377="Information", 0,
"FEHLER"
)))*M377</f>
        <v>0</v>
      </c>
      <c r="O377" s="65">
        <f t="shared" ref="O377:O380" si="402">IF(E377="Muss-Kriterium",0,IF(ISNUMBER(I377),I377, "0" ))*M377</f>
        <v>0</v>
      </c>
      <c r="P377" s="65">
        <f t="shared" ref="P377:P380" si="403">IFERROR(FIND("Ausschluss", I377),0)</f>
        <v>1</v>
      </c>
    </row>
    <row r="378" spans="1:17" ht="45" outlineLevel="1">
      <c r="A378" s="6" t="s">
        <v>3</v>
      </c>
      <c r="B378" s="336" t="s">
        <v>888</v>
      </c>
      <c r="C378" s="331" t="s">
        <v>487</v>
      </c>
      <c r="D378" s="343"/>
      <c r="E378" s="199" t="s">
        <v>11</v>
      </c>
      <c r="F378" s="195"/>
      <c r="G378" s="544"/>
      <c r="H378" s="195"/>
      <c r="I378" s="200" t="str">
        <f t="shared" si="400"/>
        <v>Ausschluss da Angabe fehlt</v>
      </c>
      <c r="J378" s="195"/>
      <c r="K378" s="197"/>
      <c r="M378" s="65"/>
      <c r="N378" s="65">
        <f t="shared" si="401"/>
        <v>0</v>
      </c>
      <c r="O378" s="65">
        <f t="shared" si="402"/>
        <v>0</v>
      </c>
      <c r="P378" s="65">
        <f t="shared" si="403"/>
        <v>1</v>
      </c>
      <c r="Q378" s="24"/>
    </row>
    <row r="379" spans="1:17" ht="30" outlineLevel="1">
      <c r="A379" s="6" t="s">
        <v>3</v>
      </c>
      <c r="B379" s="336" t="s">
        <v>890</v>
      </c>
      <c r="C379" s="331" t="s">
        <v>488</v>
      </c>
      <c r="D379" s="195"/>
      <c r="E379" s="199" t="s">
        <v>11</v>
      </c>
      <c r="F379" s="195"/>
      <c r="G379" s="544"/>
      <c r="H379" s="195"/>
      <c r="I379" s="200" t="str">
        <f t="shared" si="400"/>
        <v>Ausschluss da Angabe fehlt</v>
      </c>
      <c r="J379" s="195"/>
      <c r="K379" s="197"/>
      <c r="M379" s="65"/>
      <c r="N379" s="65">
        <f t="shared" si="401"/>
        <v>0</v>
      </c>
      <c r="O379" s="65">
        <f t="shared" si="402"/>
        <v>0</v>
      </c>
      <c r="P379" s="65">
        <f t="shared" si="403"/>
        <v>1</v>
      </c>
    </row>
    <row r="380" spans="1:17" ht="30" outlineLevel="1">
      <c r="A380" s="6" t="s">
        <v>3</v>
      </c>
      <c r="B380" s="336" t="s">
        <v>1431</v>
      </c>
      <c r="C380" s="331" t="s">
        <v>883</v>
      </c>
      <c r="D380" s="343"/>
      <c r="E380" s="199" t="s">
        <v>11</v>
      </c>
      <c r="F380" s="195"/>
      <c r="G380" s="544"/>
      <c r="H380" s="195"/>
      <c r="I380" s="200" t="str">
        <f t="shared" si="400"/>
        <v>Ausschluss da Angabe fehlt</v>
      </c>
      <c r="J380" s="195"/>
      <c r="K380" s="197"/>
      <c r="M380" s="65"/>
      <c r="N380" s="65">
        <f t="shared" si="401"/>
        <v>0</v>
      </c>
      <c r="O380" s="65">
        <f t="shared" si="402"/>
        <v>0</v>
      </c>
      <c r="P380" s="65">
        <f t="shared" si="403"/>
        <v>1</v>
      </c>
      <c r="Q380" s="24"/>
    </row>
    <row r="381" spans="1:17" ht="28.9" customHeight="1">
      <c r="A381" s="6" t="s">
        <v>3</v>
      </c>
      <c r="B381" s="336" t="s">
        <v>1432</v>
      </c>
      <c r="C381" s="23" t="s">
        <v>884</v>
      </c>
      <c r="D381" s="24"/>
      <c r="E381" s="23"/>
      <c r="F381" s="195"/>
      <c r="G381" s="23"/>
      <c r="H381" s="24"/>
      <c r="I381" s="23"/>
      <c r="J381" s="195"/>
      <c r="K381" s="23"/>
      <c r="M381" s="14"/>
      <c r="N381" s="14"/>
      <c r="O381" s="14"/>
      <c r="P381" s="14"/>
      <c r="Q381" s="5" t="s">
        <v>3</v>
      </c>
    </row>
    <row r="382" spans="1:17" ht="30" outlineLevel="1">
      <c r="A382" s="6" t="s">
        <v>3</v>
      </c>
      <c r="B382" s="336" t="s">
        <v>1433</v>
      </c>
      <c r="C382" s="331" t="s">
        <v>876</v>
      </c>
      <c r="D382" s="392"/>
      <c r="E382" s="199" t="s">
        <v>11</v>
      </c>
      <c r="F382" s="195"/>
      <c r="G382" s="544"/>
      <c r="H382" s="195"/>
      <c r="I382" s="200" t="str">
        <f t="shared" ref="I382:I387" si="404" xml:space="preserve">
IF(E382="Muss-Kriterium", IF(LEFT(G382,1)="A","Keine Punkte für Muss-Kriterien",IF(LEFT(G382,1)="B",0.6,IF(LEFT(G382,1)="C","Ausschluss",IF(LEFT(G382,1)="N","Ausschluss","Ausschluss da Angabe fehlt")))),
IF(E382="Wertungsfrage",  IF(LEFT(G382,1)="A",1,IF(LEFT(G382,1)="B",0.6,IF(LEFT(G382,1)="C",0.4,IF(LEFT(G382,1)="N", 0, 0)))),
IF(E382="Information",        IF(LEFT(G382,1)="", "Bitte beschreiben oder ergänzende Unterlagen einreichen.")
)))</f>
        <v>Ausschluss da Angabe fehlt</v>
      </c>
      <c r="J382" s="195"/>
      <c r="K382" s="197"/>
      <c r="M382" s="65"/>
      <c r="N382" s="65">
        <f t="shared" ref="N382:N387" si="405" xml:space="preserve">
IF(E382="Muss-Kriterium", 0,
IF(E382="Wertungsfrage", 1,
IF(E382="Information", 0,
"FEHLER"
)))*M382</f>
        <v>0</v>
      </c>
      <c r="O382" s="65">
        <f t="shared" ref="O382:O387" si="406">IF(E382="Muss-Kriterium",0,IF(ISNUMBER(I382),I382, "0" ))*M382</f>
        <v>0</v>
      </c>
      <c r="P382" s="65">
        <f t="shared" ref="P382:P387" si="407">IFERROR(FIND("Ausschluss", I382),0)</f>
        <v>1</v>
      </c>
      <c r="Q382" s="392"/>
    </row>
    <row r="383" spans="1:17" ht="30" outlineLevel="1">
      <c r="A383" s="6" t="s">
        <v>3</v>
      </c>
      <c r="B383" s="336" t="s">
        <v>1434</v>
      </c>
      <c r="C383" s="331" t="s">
        <v>877</v>
      </c>
      <c r="D383" s="195"/>
      <c r="E383" s="199" t="s">
        <v>11</v>
      </c>
      <c r="F383" s="195"/>
      <c r="G383" s="544"/>
      <c r="H383" s="195"/>
      <c r="I383" s="200" t="str">
        <f t="shared" si="404"/>
        <v>Ausschluss da Angabe fehlt</v>
      </c>
      <c r="J383" s="195"/>
      <c r="K383" s="197"/>
      <c r="M383" s="65"/>
      <c r="N383" s="65">
        <f t="shared" si="405"/>
        <v>0</v>
      </c>
      <c r="O383" s="65">
        <f t="shared" si="406"/>
        <v>0</v>
      </c>
      <c r="P383" s="65">
        <f t="shared" si="407"/>
        <v>1</v>
      </c>
      <c r="Q383" s="195"/>
    </row>
    <row r="384" spans="1:17" ht="30" outlineLevel="1">
      <c r="A384" s="6" t="s">
        <v>3</v>
      </c>
      <c r="B384" s="336" t="s">
        <v>1435</v>
      </c>
      <c r="C384" s="331" t="s">
        <v>878</v>
      </c>
      <c r="D384" s="24"/>
      <c r="E384" s="199" t="s">
        <v>11</v>
      </c>
      <c r="F384" s="195"/>
      <c r="G384" s="544"/>
      <c r="H384" s="195"/>
      <c r="I384" s="200" t="str">
        <f t="shared" si="404"/>
        <v>Ausschluss da Angabe fehlt</v>
      </c>
      <c r="J384" s="195"/>
      <c r="K384" s="197"/>
      <c r="M384" s="65"/>
      <c r="N384" s="65">
        <f t="shared" si="405"/>
        <v>0</v>
      </c>
      <c r="O384" s="65">
        <f t="shared" si="406"/>
        <v>0</v>
      </c>
      <c r="P384" s="65">
        <f t="shared" si="407"/>
        <v>1</v>
      </c>
      <c r="Q384" s="24"/>
    </row>
    <row r="385" spans="1:17" ht="30" outlineLevel="1">
      <c r="A385" s="6" t="s">
        <v>3</v>
      </c>
      <c r="B385" s="336" t="s">
        <v>1436</v>
      </c>
      <c r="C385" s="331" t="s">
        <v>879</v>
      </c>
      <c r="E385" s="199" t="s">
        <v>11</v>
      </c>
      <c r="F385" s="195"/>
      <c r="G385" s="544"/>
      <c r="H385" s="195"/>
      <c r="I385" s="200" t="str">
        <f t="shared" si="404"/>
        <v>Ausschluss da Angabe fehlt</v>
      </c>
      <c r="J385" s="195"/>
      <c r="K385" s="197"/>
      <c r="M385" s="65"/>
      <c r="N385" s="65">
        <f t="shared" si="405"/>
        <v>0</v>
      </c>
      <c r="O385" s="65">
        <f t="shared" si="406"/>
        <v>0</v>
      </c>
      <c r="P385" s="65">
        <f t="shared" si="407"/>
        <v>1</v>
      </c>
    </row>
    <row r="386" spans="1:17" ht="30" outlineLevel="1">
      <c r="A386" s="6" t="s">
        <v>3</v>
      </c>
      <c r="B386" s="336" t="s">
        <v>1437</v>
      </c>
      <c r="C386" s="331" t="s">
        <v>880</v>
      </c>
      <c r="D386" s="392"/>
      <c r="E386" s="199" t="s">
        <v>11</v>
      </c>
      <c r="F386" s="195"/>
      <c r="G386" s="544"/>
      <c r="H386" s="195"/>
      <c r="I386" s="200" t="str">
        <f t="shared" si="404"/>
        <v>Ausschluss da Angabe fehlt</v>
      </c>
      <c r="J386" s="195"/>
      <c r="K386" s="197"/>
      <c r="M386" s="65"/>
      <c r="N386" s="65">
        <f t="shared" si="405"/>
        <v>0</v>
      </c>
      <c r="O386" s="65">
        <f t="shared" si="406"/>
        <v>0</v>
      </c>
      <c r="P386" s="65">
        <f t="shared" si="407"/>
        <v>1</v>
      </c>
      <c r="Q386" s="392"/>
    </row>
    <row r="387" spans="1:17" ht="30" outlineLevel="1">
      <c r="A387" s="6" t="s">
        <v>3</v>
      </c>
      <c r="B387" s="336" t="s">
        <v>1438</v>
      </c>
      <c r="C387" s="331" t="s">
        <v>881</v>
      </c>
      <c r="D387" s="195"/>
      <c r="E387" s="199" t="s">
        <v>11</v>
      </c>
      <c r="F387" s="195"/>
      <c r="G387" s="544"/>
      <c r="H387" s="195"/>
      <c r="I387" s="200" t="str">
        <f t="shared" si="404"/>
        <v>Ausschluss da Angabe fehlt</v>
      </c>
      <c r="J387" s="195"/>
      <c r="K387" s="197"/>
      <c r="M387" s="65"/>
      <c r="N387" s="65">
        <f t="shared" si="405"/>
        <v>0</v>
      </c>
      <c r="O387" s="65">
        <f t="shared" si="406"/>
        <v>0</v>
      </c>
      <c r="P387" s="65">
        <f t="shared" si="407"/>
        <v>1</v>
      </c>
      <c r="Q387" s="195"/>
    </row>
    <row r="388" spans="1:17" ht="30" outlineLevel="1">
      <c r="A388" s="6" t="s">
        <v>3</v>
      </c>
      <c r="B388" s="336" t="s">
        <v>1439</v>
      </c>
      <c r="C388" s="331" t="s">
        <v>882</v>
      </c>
      <c r="E388" s="199" t="s">
        <v>11</v>
      </c>
      <c r="F388" s="195"/>
      <c r="G388" s="544"/>
      <c r="H388" s="195"/>
      <c r="I388" s="200" t="str">
        <f t="shared" ref="I388:I389" si="408" xml:space="preserve">
IF(E388="Muss-Kriterium", IF(LEFT(G388,1)="A","Keine Punkte für Muss-Kriterien",IF(LEFT(G388,1)="B",0.6,IF(LEFT(G388,1)="C","Ausschluss",IF(LEFT(G388,1)="N","Ausschluss","Ausschluss da Angabe fehlt")))),
IF(E388="Wertungsfrage",  IF(LEFT(G388,1)="A",1,IF(LEFT(G388,1)="B",0.6,IF(LEFT(G388,1)="C",0.4,IF(LEFT(G388,1)="N", 0, 0)))),
IF(E388="Information",        IF(LEFT(G388,1)="", "Bitte beschreiben oder ergänzende Unterlagen einreichen.")
)))</f>
        <v>Ausschluss da Angabe fehlt</v>
      </c>
      <c r="J388" s="195"/>
      <c r="K388" s="197"/>
      <c r="M388" s="65"/>
      <c r="N388" s="65">
        <f t="shared" ref="N388:N389" si="409" xml:space="preserve">
IF(E388="Muss-Kriterium", 0,
IF(E388="Wertungsfrage", 1,
IF(E388="Information", 0,
"FEHLER"
)))*M388</f>
        <v>0</v>
      </c>
      <c r="O388" s="65">
        <f t="shared" ref="O388:O389" si="410">IF(E388="Muss-Kriterium",0,IF(ISNUMBER(I388),I388, "0" ))*M388</f>
        <v>0</v>
      </c>
      <c r="P388" s="65">
        <f t="shared" ref="P388:P389" si="411">IFERROR(FIND("Ausschluss", I388),0)</f>
        <v>1</v>
      </c>
    </row>
    <row r="389" spans="1:17" ht="30" outlineLevel="1">
      <c r="A389" s="6" t="s">
        <v>3</v>
      </c>
      <c r="B389" s="336" t="s">
        <v>1440</v>
      </c>
      <c r="C389" s="199" t="s">
        <v>1194</v>
      </c>
      <c r="E389" s="199" t="s">
        <v>11</v>
      </c>
      <c r="F389" s="195"/>
      <c r="G389" s="544"/>
      <c r="H389" s="195"/>
      <c r="I389" s="200" t="str">
        <f t="shared" si="408"/>
        <v>Ausschluss da Angabe fehlt</v>
      </c>
      <c r="J389" s="195"/>
      <c r="K389" s="197"/>
      <c r="M389" s="65"/>
      <c r="N389" s="65">
        <f t="shared" si="409"/>
        <v>0</v>
      </c>
      <c r="O389" s="65">
        <f t="shared" si="410"/>
        <v>0</v>
      </c>
      <c r="P389" s="65">
        <f t="shared" si="411"/>
        <v>1</v>
      </c>
    </row>
    <row r="390" spans="1:17">
      <c r="B390" s="195"/>
      <c r="C390" s="192"/>
      <c r="D390" s="195"/>
      <c r="E390" s="195"/>
      <c r="F390" s="195"/>
      <c r="G390" s="195"/>
      <c r="H390" s="195"/>
      <c r="I390" s="195"/>
      <c r="J390" s="195"/>
      <c r="K390" s="195"/>
    </row>
    <row r="391" spans="1:17" ht="30">
      <c r="A391" s="6" t="s">
        <v>3</v>
      </c>
      <c r="B391" s="194"/>
      <c r="C391" s="195"/>
      <c r="E391" s="195"/>
      <c r="F391" s="195"/>
      <c r="G391" s="195"/>
      <c r="H391" s="195"/>
      <c r="I391" s="195"/>
      <c r="J391" s="195"/>
      <c r="K391" s="195"/>
      <c r="M391" s="62" t="s">
        <v>255</v>
      </c>
      <c r="N391" s="62" t="s">
        <v>30</v>
      </c>
      <c r="O391" s="63" t="s">
        <v>31</v>
      </c>
      <c r="P391" s="64" t="s">
        <v>32</v>
      </c>
    </row>
    <row r="392" spans="1:17" ht="30">
      <c r="A392" s="6" t="s">
        <v>3</v>
      </c>
      <c r="B392" s="23" t="s">
        <v>321</v>
      </c>
      <c r="C392" s="23" t="s">
        <v>885</v>
      </c>
      <c r="D392" s="24"/>
      <c r="E392" s="23" t="s">
        <v>9</v>
      </c>
      <c r="F392" s="195"/>
      <c r="G392" s="23" t="s">
        <v>18</v>
      </c>
      <c r="H392" s="24" t="s">
        <v>3</v>
      </c>
      <c r="I392" s="23" t="s">
        <v>22</v>
      </c>
      <c r="J392" s="195"/>
      <c r="K392" s="23" t="s">
        <v>214</v>
      </c>
      <c r="L392" s="5" t="s">
        <v>3</v>
      </c>
      <c r="M392" s="14">
        <f>SUM(M393:M419)</f>
        <v>6</v>
      </c>
      <c r="N392" s="14">
        <f>SUM(N393:N395)</f>
        <v>0</v>
      </c>
      <c r="O392" s="14">
        <f>SUM(O393:O395)</f>
        <v>0</v>
      </c>
      <c r="P392" s="14">
        <f>SUM(P393:P395)</f>
        <v>3</v>
      </c>
      <c r="Q392" s="24" t="s">
        <v>3</v>
      </c>
    </row>
    <row r="393" spans="1:17" ht="111" customHeight="1" outlineLevel="1">
      <c r="A393" s="6" t="s">
        <v>3</v>
      </c>
      <c r="B393" s="198" t="s">
        <v>1441</v>
      </c>
      <c r="C393" s="331" t="s">
        <v>887</v>
      </c>
      <c r="E393" s="199" t="s">
        <v>11</v>
      </c>
      <c r="F393" s="195"/>
      <c r="G393" s="544"/>
      <c r="H393" s="195"/>
      <c r="I393" s="200" t="str">
        <f t="shared" ref="I393:I395" si="412" xml:space="preserve">
IF(E393="Muss-Kriterium", IF(LEFT(G393,1)="A","Keine Punkte für Muss-Kriterien",IF(LEFT(G393,1)="B",0.6,IF(LEFT(G393,1)="C","Ausschluss",IF(LEFT(G393,1)="N","Ausschluss","Ausschluss da Angabe fehlt")))),
IF(E393="Wertungsfrage",  IF(LEFT(G393,1)="A",1,IF(LEFT(G393,1)="B",0.6,IF(LEFT(G393,1)="C",0.4,IF(LEFT(G393,1)="N", 0, 0)))),
IF(E393="Information",        IF(LEFT(G393,1)="", "Bitte beschreiben oder ergänzende Unterlagen einreichen.")
)))</f>
        <v>Ausschluss da Angabe fehlt</v>
      </c>
      <c r="J393" s="195"/>
      <c r="K393" s="197"/>
      <c r="M393" s="65"/>
      <c r="N393" s="65">
        <f t="shared" ref="N393:N395" si="413" xml:space="preserve">
IF(E393="Muss-Kriterium", 0,
IF(E393="Wertungsfrage", 1,
IF(E393="Information", 0,
"FEHLER"
)))*M393</f>
        <v>0</v>
      </c>
      <c r="O393" s="65">
        <f t="shared" ref="O393:O395" si="414">IF(E393="Muss-Kriterium",0,IF(ISNUMBER(I393),I393, "0" ))*M393</f>
        <v>0</v>
      </c>
      <c r="P393" s="65">
        <f t="shared" ref="P393:P395" si="415">IFERROR(FIND("Ausschluss", I393),0)</f>
        <v>1</v>
      </c>
    </row>
    <row r="394" spans="1:17" ht="147.6" customHeight="1" outlineLevel="1">
      <c r="A394" s="6"/>
      <c r="B394" s="198" t="s">
        <v>1442</v>
      </c>
      <c r="C394" s="331" t="s">
        <v>889</v>
      </c>
      <c r="E394" s="199" t="s">
        <v>11</v>
      </c>
      <c r="F394" s="195"/>
      <c r="G394" s="544"/>
      <c r="H394" s="195"/>
      <c r="I394" s="200" t="str">
        <f t="shared" si="412"/>
        <v>Ausschluss da Angabe fehlt</v>
      </c>
      <c r="J394" s="195"/>
      <c r="K394" s="197"/>
      <c r="M394" s="65"/>
      <c r="N394" s="65">
        <f t="shared" si="413"/>
        <v>0</v>
      </c>
      <c r="O394" s="65">
        <f t="shared" si="414"/>
        <v>0</v>
      </c>
      <c r="P394" s="65">
        <f t="shared" si="415"/>
        <v>1</v>
      </c>
    </row>
    <row r="395" spans="1:17" ht="72" customHeight="1" outlineLevel="1">
      <c r="A395" s="6" t="s">
        <v>3</v>
      </c>
      <c r="B395" s="198" t="s">
        <v>1443</v>
      </c>
      <c r="C395" s="331" t="s">
        <v>1579</v>
      </c>
      <c r="D395" s="195"/>
      <c r="E395" s="199" t="s">
        <v>11</v>
      </c>
      <c r="F395" s="195"/>
      <c r="G395" s="544"/>
      <c r="H395" s="195"/>
      <c r="I395" s="200" t="str">
        <f t="shared" si="412"/>
        <v>Ausschluss da Angabe fehlt</v>
      </c>
      <c r="J395" s="195"/>
      <c r="K395" s="197"/>
      <c r="M395" s="65"/>
      <c r="N395" s="65">
        <f t="shared" si="413"/>
        <v>0</v>
      </c>
      <c r="O395" s="65">
        <f t="shared" si="414"/>
        <v>0</v>
      </c>
      <c r="P395" s="65">
        <f t="shared" si="415"/>
        <v>1</v>
      </c>
      <c r="Q395" s="195"/>
    </row>
    <row r="396" spans="1:17">
      <c r="B396" s="195"/>
      <c r="C396" s="192"/>
      <c r="D396" s="195"/>
      <c r="E396" s="195"/>
      <c r="F396" s="195"/>
      <c r="G396" s="195"/>
      <c r="H396" s="195"/>
      <c r="I396" s="195"/>
      <c r="J396" s="195"/>
      <c r="K396" s="195"/>
    </row>
    <row r="397" spans="1:17" ht="30">
      <c r="A397" s="6" t="s">
        <v>3</v>
      </c>
      <c r="B397" s="194"/>
      <c r="C397" s="195"/>
      <c r="E397" s="195"/>
      <c r="F397" s="195"/>
      <c r="G397" s="195"/>
      <c r="H397" s="195"/>
      <c r="I397" s="195"/>
      <c r="J397" s="195"/>
      <c r="K397" s="195"/>
      <c r="M397" s="62" t="s">
        <v>255</v>
      </c>
      <c r="N397" s="62" t="s">
        <v>30</v>
      </c>
      <c r="O397" s="63" t="s">
        <v>31</v>
      </c>
      <c r="P397" s="64" t="s">
        <v>32</v>
      </c>
    </row>
    <row r="398" spans="1:17" ht="30">
      <c r="A398" s="6" t="s">
        <v>3</v>
      </c>
      <c r="B398" s="23" t="s">
        <v>891</v>
      </c>
      <c r="C398" s="23" t="s">
        <v>476</v>
      </c>
      <c r="D398" s="24"/>
      <c r="E398" s="23" t="s">
        <v>9</v>
      </c>
      <c r="F398" s="195"/>
      <c r="G398" s="23" t="s">
        <v>9</v>
      </c>
      <c r="H398" s="24" t="s">
        <v>3</v>
      </c>
      <c r="I398" s="23" t="s">
        <v>22</v>
      </c>
      <c r="J398" s="195"/>
      <c r="K398" s="23" t="s">
        <v>214</v>
      </c>
      <c r="L398" s="5" t="s">
        <v>3</v>
      </c>
      <c r="M398" s="14">
        <f>SUM(M399:M420)</f>
        <v>3</v>
      </c>
      <c r="N398" s="14">
        <f>SUM(N399:N418)</f>
        <v>3</v>
      </c>
      <c r="O398" s="14">
        <f>SUM(O399:O418)</f>
        <v>0</v>
      </c>
      <c r="P398" s="14">
        <f>SUM(P399:P418)</f>
        <v>11</v>
      </c>
    </row>
    <row r="399" spans="1:17" ht="75" outlineLevel="1">
      <c r="A399" s="6" t="s">
        <v>3</v>
      </c>
      <c r="B399" s="198" t="s">
        <v>892</v>
      </c>
      <c r="C399" s="331" t="s">
        <v>477</v>
      </c>
      <c r="D399" s="195"/>
      <c r="E399" s="199" t="s">
        <v>11</v>
      </c>
      <c r="F399" s="195"/>
      <c r="G399" s="544"/>
      <c r="H399" s="195"/>
      <c r="I399" s="200" t="str">
        <f xml:space="preserve">
IF(E399="Muss-Kriterium", IF(LEFT(G399,1)="A","Keine Punkte für Muss-Kriterien",IF(LEFT(G399,1)="B",0.6,IF(LEFT(G399,1)="C","Ausschluss",IF(LEFT(G399,1)="N","Ausschluss","Ausschluss da Angabe fehlt")))),
IF(E399="Wertungsfrage",  IF(LEFT(G399,1)="A",1,IF(LEFT(G399,1)="B",0.6,IF(LEFT(G399,1)="C",0.4,IF(LEFT(G399,1)="N", 0, 0)))),
IF(E399="Information",        IF(LEFT(G399,1)="", "Bitte beschreiben oder ergänzende Unterlagen einreichen.")
)))</f>
        <v>Ausschluss da Angabe fehlt</v>
      </c>
      <c r="J399" s="195"/>
      <c r="K399" s="197"/>
      <c r="M399" s="65"/>
      <c r="N399" s="65">
        <f xml:space="preserve">
IF(E399="Muss-Kriterium", 0,
IF(E399="Wertungsfrage", 1,
IF(E399="Information", 0,
"FEHLER"
)))*M399</f>
        <v>0</v>
      </c>
      <c r="O399" s="65">
        <f>IF(E399="Muss-Kriterium",0,IF(ISNUMBER(I399),I399, "0" ))*M399</f>
        <v>0</v>
      </c>
      <c r="P399" s="65">
        <f>IFERROR(FIND("Ausschluss", I399),0)</f>
        <v>1</v>
      </c>
    </row>
    <row r="400" spans="1:17" ht="32.25" customHeight="1" outlineLevel="1">
      <c r="A400" s="6" t="s">
        <v>3</v>
      </c>
      <c r="B400" s="198" t="s">
        <v>893</v>
      </c>
      <c r="C400" s="331" t="s">
        <v>478</v>
      </c>
      <c r="D400" s="195"/>
      <c r="E400" s="199" t="s">
        <v>13</v>
      </c>
      <c r="F400" s="195"/>
      <c r="G400" s="544"/>
      <c r="H400" s="195"/>
      <c r="I400" s="200">
        <f xml:space="preserve">
IF(E400="Muss-Kriterium", IF(LEFT(G400,1)="A","Keine Punkte für Muss-Kriterien",IF(LEFT(G400,1)="B",0.6,IF(LEFT(G400,1)="C","Ausschluss",IF(LEFT(G400,1)="N","Ausschluss","Ausschluss da Angabe fehlt")))),
IF(E400="Wertungsfrage",  IF(LEFT(G400,1)="A",1,IF(LEFT(G400,1)="B",0.6,IF(LEFT(G400,1)="C",0.4,IF(LEFT(G400,1)="N", 0, 0)))),
IF(E400="Information",        IF(LEFT(G400,1)="", "Bitte beschreiben oder ergänzende Unterlagen einreichen.")
)))</f>
        <v>0</v>
      </c>
      <c r="J400" s="195"/>
      <c r="K400" s="197"/>
      <c r="M400" s="65">
        <v>3</v>
      </c>
      <c r="N400" s="65">
        <v>3</v>
      </c>
      <c r="O400" s="65">
        <f>IF(E400="Muss-Kriterium",0,IF(ISNUMBER(I400),I400, "0" ))*M400</f>
        <v>0</v>
      </c>
      <c r="P400" s="65">
        <f>IFERROR(FIND("Ausschluss", I400),0)</f>
        <v>0</v>
      </c>
    </row>
    <row r="401" spans="1:17" ht="30" outlineLevel="1">
      <c r="A401" s="6" t="s">
        <v>3</v>
      </c>
      <c r="B401" s="198" t="s">
        <v>894</v>
      </c>
      <c r="C401" s="331" t="s">
        <v>479</v>
      </c>
      <c r="D401" s="343"/>
      <c r="E401" s="199" t="s">
        <v>16</v>
      </c>
      <c r="F401" s="195"/>
      <c r="G401" s="324"/>
      <c r="H401" s="195"/>
      <c r="I401" s="200" t="str">
        <f xml:space="preserve">
IF(E401="Muss-Kriterium", IF(LEFT(G401,1)="A","Keine Punkte für Muss-Kriterien",IF(LEFT(G401,1)="B",0.6,IF(LEFT(G401,1)="C","Ausschluss",IF(LEFT(G401,1)="N","Ausschluss","Ausschluss da Angabe fehlt")))),
IF(E401="Wertungsfrage",  IF(LEFT(G401,1)="A",1,IF(LEFT(G401,1)="B",0.6,IF(LEFT(G401,1)="C",0.4,IF(LEFT(G401,1)="N", 0, 0)))),
IF(E401="Information",        IF(LEFT(G401,1)="", "Bitte beschreiben oder ergänzende Unterlagen einreichen.")
)))</f>
        <v>Bitte beschreiben oder ergänzende Unterlagen einreichen.</v>
      </c>
      <c r="J401" s="195"/>
      <c r="K401" s="544"/>
      <c r="M401" s="65"/>
      <c r="N401" s="65">
        <f xml:space="preserve">
IF(E401="Muss-Kriterium", 0,
IF(E401="Wertungsfrage", 1,
IF(E401="Information", 0,
"FEHLER"
)))*M401</f>
        <v>0</v>
      </c>
      <c r="O401" s="65">
        <f>IF(E401="Muss-Kriterium",0,IF(ISNUMBER(I401),I401, "0" ))*M401</f>
        <v>0</v>
      </c>
      <c r="P401" s="65">
        <f>IFERROR(FIND("Ausschluss", I401),0)</f>
        <v>0</v>
      </c>
    </row>
    <row r="402" spans="1:17" ht="60" outlineLevel="1">
      <c r="A402" s="6" t="s">
        <v>3</v>
      </c>
      <c r="B402" s="198" t="s">
        <v>1444</v>
      </c>
      <c r="C402" s="331" t="s">
        <v>480</v>
      </c>
      <c r="D402" s="343"/>
      <c r="E402" s="199" t="s">
        <v>16</v>
      </c>
      <c r="F402" s="195"/>
      <c r="G402" s="324"/>
      <c r="H402" s="195"/>
      <c r="I402" s="200" t="str">
        <f xml:space="preserve">
IF(E402="Muss-Kriterium", IF(LEFT(G402,1)="A","Keine Punkte für Muss-Kriterien",IF(LEFT(G402,1)="B",0.6,IF(LEFT(G402,1)="C","Ausschluss",IF(LEFT(G402,1)="N","Ausschluss","Ausschluss da Angabe fehlt")))),
IF(E402="Wertungsfrage",  IF(LEFT(G402,1)="A",1,IF(LEFT(G402,1)="B",0.6,IF(LEFT(G402,1)="C",0.4,IF(LEFT(G402,1)="N", 0, 0)))),
IF(E402="Information",        IF(LEFT(G402,1)="", "Bitte beschreiben oder ergänzende Unterlagen einreichen.")
)))</f>
        <v>Bitte beschreiben oder ergänzende Unterlagen einreichen.</v>
      </c>
      <c r="J402" s="195"/>
      <c r="K402" s="544"/>
      <c r="M402" s="65"/>
      <c r="N402" s="65">
        <f xml:space="preserve">
IF(E402="Muss-Kriterium", 0,
IF(E402="Wertungsfrage", 1,
IF(E402="Information", 0,
"FEHLER"
)))*M402</f>
        <v>0</v>
      </c>
      <c r="O402" s="65">
        <f>IF(E402="Muss-Kriterium",0,IF(ISNUMBER(I402),I402, "0" ))*M402</f>
        <v>0</v>
      </c>
      <c r="P402" s="65">
        <f>IFERROR(FIND("Ausschluss", I402),0)</f>
        <v>0</v>
      </c>
    </row>
    <row r="403" spans="1:17" ht="28.9" customHeight="1">
      <c r="A403" s="6"/>
      <c r="B403" s="198" t="s">
        <v>1445</v>
      </c>
      <c r="C403" s="23" t="s">
        <v>489</v>
      </c>
      <c r="D403" s="24"/>
      <c r="E403" s="23"/>
      <c r="F403" s="195"/>
      <c r="G403" s="23"/>
      <c r="H403" s="24"/>
      <c r="I403" s="23"/>
      <c r="J403" s="195"/>
      <c r="K403" s="23"/>
      <c r="M403" s="14"/>
      <c r="N403" s="14"/>
      <c r="O403" s="14"/>
      <c r="P403" s="14"/>
    </row>
    <row r="404" spans="1:17" ht="43.15" customHeight="1" outlineLevel="1">
      <c r="A404" s="6" t="s">
        <v>3</v>
      </c>
      <c r="B404" s="198" t="s">
        <v>1446</v>
      </c>
      <c r="C404" s="331" t="s">
        <v>481</v>
      </c>
      <c r="D404" s="195"/>
      <c r="E404" s="199" t="s">
        <v>11</v>
      </c>
      <c r="F404" s="195"/>
      <c r="G404" s="544"/>
      <c r="H404" s="195"/>
      <c r="I404" s="200" t="str">
        <f t="shared" ref="I404:I409" si="416" xml:space="preserve">
IF(E404="Muss-Kriterium", IF(LEFT(G404,1)="A","Keine Punkte für Muss-Kriterien",IF(LEFT(G404,1)="B",0.6,IF(LEFT(G404,1)="C","Ausschluss",IF(LEFT(G404,1)="N","Ausschluss","Ausschluss da Angabe fehlt")))),
IF(E404="Wertungsfrage",  IF(LEFT(G404,1)="A",1,IF(LEFT(G404,1)="B",0.6,IF(LEFT(G404,1)="C",0.4,IF(LEFT(G404,1)="N", 0, 0)))),
IF(E404="Information",        IF(LEFT(G404,1)="", "Bitte beschreiben oder ergänzende Unterlagen einreichen.")
)))</f>
        <v>Ausschluss da Angabe fehlt</v>
      </c>
      <c r="J404" s="195"/>
      <c r="K404" s="197"/>
      <c r="M404" s="65"/>
      <c r="N404" s="65">
        <f t="shared" ref="N404:N409" si="417" xml:space="preserve">
IF(E404="Muss-Kriterium", 0,
IF(E404="Wertungsfrage", 1,
IF(E404="Information", 0,
"FEHLER"
)))*M404</f>
        <v>0</v>
      </c>
      <c r="O404" s="65">
        <f t="shared" ref="O404:O409" si="418">IF(E404="Muss-Kriterium",0,IF(ISNUMBER(I404),I404, "0" ))*M404</f>
        <v>0</v>
      </c>
      <c r="P404" s="65">
        <f t="shared" ref="P404:P409" si="419">IFERROR(FIND("Ausschluss", I404),0)</f>
        <v>1</v>
      </c>
    </row>
    <row r="405" spans="1:17" ht="30" customHeight="1" outlineLevel="1">
      <c r="A405" s="6"/>
      <c r="B405" s="198" t="s">
        <v>1447</v>
      </c>
      <c r="C405" s="331" t="s">
        <v>482</v>
      </c>
      <c r="D405" s="195"/>
      <c r="E405" s="199" t="s">
        <v>11</v>
      </c>
      <c r="F405" s="195"/>
      <c r="G405" s="544"/>
      <c r="H405" s="195"/>
      <c r="I405" s="200" t="str">
        <f t="shared" si="416"/>
        <v>Ausschluss da Angabe fehlt</v>
      </c>
      <c r="J405" s="195"/>
      <c r="K405" s="197"/>
      <c r="M405" s="65"/>
      <c r="N405" s="65">
        <f t="shared" si="417"/>
        <v>0</v>
      </c>
      <c r="O405" s="65">
        <f t="shared" si="418"/>
        <v>0</v>
      </c>
      <c r="P405" s="65">
        <f t="shared" si="419"/>
        <v>1</v>
      </c>
    </row>
    <row r="406" spans="1:17" ht="24.75" customHeight="1" outlineLevel="1">
      <c r="A406" s="6"/>
      <c r="B406" s="198" t="s">
        <v>1448</v>
      </c>
      <c r="C406" s="331" t="s">
        <v>483</v>
      </c>
      <c r="D406" s="195"/>
      <c r="E406" s="199" t="s">
        <v>11</v>
      </c>
      <c r="F406" s="195"/>
      <c r="G406" s="544"/>
      <c r="H406" s="195"/>
      <c r="I406" s="200" t="str">
        <f t="shared" si="416"/>
        <v>Ausschluss da Angabe fehlt</v>
      </c>
      <c r="J406" s="195"/>
      <c r="K406" s="197"/>
      <c r="M406" s="65"/>
      <c r="N406" s="65">
        <f t="shared" si="417"/>
        <v>0</v>
      </c>
      <c r="O406" s="65">
        <f t="shared" si="418"/>
        <v>0</v>
      </c>
      <c r="P406" s="65">
        <f t="shared" si="419"/>
        <v>1</v>
      </c>
    </row>
    <row r="407" spans="1:17" ht="24.75" customHeight="1" outlineLevel="1">
      <c r="A407" s="6"/>
      <c r="B407" s="198" t="s">
        <v>1449</v>
      </c>
      <c r="C407" s="331" t="s">
        <v>484</v>
      </c>
      <c r="D407" s="195"/>
      <c r="E407" s="199" t="s">
        <v>11</v>
      </c>
      <c r="F407" s="195"/>
      <c r="G407" s="544"/>
      <c r="H407" s="195"/>
      <c r="I407" s="200" t="str">
        <f t="shared" si="416"/>
        <v>Ausschluss da Angabe fehlt</v>
      </c>
      <c r="J407" s="195"/>
      <c r="K407" s="197"/>
      <c r="M407" s="65"/>
      <c r="N407" s="65">
        <f t="shared" si="417"/>
        <v>0</v>
      </c>
      <c r="O407" s="65">
        <f t="shared" si="418"/>
        <v>0</v>
      </c>
      <c r="P407" s="65">
        <f t="shared" si="419"/>
        <v>1</v>
      </c>
    </row>
    <row r="408" spans="1:17" ht="24.75" customHeight="1" outlineLevel="1">
      <c r="A408" s="6"/>
      <c r="B408" s="198" t="s">
        <v>1450</v>
      </c>
      <c r="C408" s="331" t="s">
        <v>485</v>
      </c>
      <c r="D408" s="195"/>
      <c r="E408" s="199" t="s">
        <v>11</v>
      </c>
      <c r="F408" s="195"/>
      <c r="G408" s="544"/>
      <c r="H408" s="195"/>
      <c r="I408" s="200" t="str">
        <f t="shared" si="416"/>
        <v>Ausschluss da Angabe fehlt</v>
      </c>
      <c r="J408" s="195"/>
      <c r="K408" s="197"/>
      <c r="M408" s="65"/>
      <c r="N408" s="65">
        <f t="shared" si="417"/>
        <v>0</v>
      </c>
      <c r="O408" s="65">
        <f t="shared" si="418"/>
        <v>0</v>
      </c>
      <c r="P408" s="65">
        <f t="shared" si="419"/>
        <v>1</v>
      </c>
    </row>
    <row r="409" spans="1:17" ht="30" outlineLevel="1">
      <c r="A409" s="6" t="s">
        <v>3</v>
      </c>
      <c r="B409" s="198" t="s">
        <v>1451</v>
      </c>
      <c r="C409" s="331" t="s">
        <v>875</v>
      </c>
      <c r="D409" s="343"/>
      <c r="E409" s="199" t="s">
        <v>16</v>
      </c>
      <c r="F409" s="195"/>
      <c r="G409" s="324"/>
      <c r="H409" s="195"/>
      <c r="I409" s="200" t="str">
        <f t="shared" si="416"/>
        <v>Bitte beschreiben oder ergänzende Unterlagen einreichen.</v>
      </c>
      <c r="J409" s="195"/>
      <c r="K409" s="544"/>
      <c r="M409" s="65"/>
      <c r="N409" s="65">
        <f t="shared" si="417"/>
        <v>0</v>
      </c>
      <c r="O409" s="65">
        <f t="shared" si="418"/>
        <v>0</v>
      </c>
      <c r="P409" s="65">
        <f t="shared" si="419"/>
        <v>0</v>
      </c>
      <c r="Q409" s="24"/>
    </row>
    <row r="410" spans="1:17" ht="28.9" customHeight="1">
      <c r="A410" s="6"/>
      <c r="B410" s="198" t="s">
        <v>1452</v>
      </c>
      <c r="C410" s="23" t="s">
        <v>490</v>
      </c>
      <c r="D410" s="24"/>
      <c r="E410" s="23"/>
      <c r="F410" s="195"/>
      <c r="G410" s="23"/>
      <c r="H410" s="24"/>
      <c r="I410" s="23"/>
      <c r="J410" s="195"/>
      <c r="K410" s="23"/>
      <c r="M410" s="14"/>
      <c r="N410" s="14"/>
      <c r="O410" s="14"/>
      <c r="P410" s="14"/>
    </row>
    <row r="411" spans="1:17" ht="30" outlineLevel="1">
      <c r="A411" s="6" t="s">
        <v>3</v>
      </c>
      <c r="B411" s="198" t="s">
        <v>1453</v>
      </c>
      <c r="C411" s="331" t="s">
        <v>482</v>
      </c>
      <c r="D411" s="195"/>
      <c r="E411" s="199" t="s">
        <v>11</v>
      </c>
      <c r="F411" s="195"/>
      <c r="G411" s="544"/>
      <c r="H411" s="195"/>
      <c r="I411" s="200" t="str">
        <f xml:space="preserve">
IF(E411="Muss-Kriterium", IF(LEFT(G411,1)="A","Keine Punkte für Muss-Kriterien",IF(LEFT(G411,1)="B",0.6,IF(LEFT(G411,1)="C","Ausschluss",IF(LEFT(G411,1)="N","Ausschluss","Ausschluss da Angabe fehlt")))),
IF(E411="Wertungsfrage",  IF(LEFT(G411,1)="A",1,IF(LEFT(G411,1)="B",0.6,IF(LEFT(G411,1)="C",0.4,IF(LEFT(G411,1)="N", 0, 0)))),
IF(E411="Information",        IF(LEFT(G411,1)="", "Bitte beschreiben oder ergänzende Unterlagen einreichen.")
)))</f>
        <v>Ausschluss da Angabe fehlt</v>
      </c>
      <c r="J411" s="195"/>
      <c r="K411" s="197"/>
      <c r="M411" s="65"/>
      <c r="N411" s="65">
        <f xml:space="preserve">
IF(E411="Muss-Kriterium", 0,
IF(E411="Wertungsfrage", 1,
IF(E411="Information", 0,
"FEHLER"
)))*M411</f>
        <v>0</v>
      </c>
      <c r="O411" s="65">
        <f>IF(E411="Muss-Kriterium",0,IF(ISNUMBER(I411),I411, "0" ))*M411</f>
        <v>0</v>
      </c>
      <c r="P411" s="65">
        <f>IFERROR(FIND("Ausschluss", I411),0)</f>
        <v>1</v>
      </c>
    </row>
    <row r="412" spans="1:17" ht="24.75" customHeight="1" outlineLevel="1">
      <c r="A412" s="6"/>
      <c r="B412" s="198" t="s">
        <v>1454</v>
      </c>
      <c r="C412" s="331" t="s">
        <v>483</v>
      </c>
      <c r="D412" s="195"/>
      <c r="E412" s="199" t="s">
        <v>11</v>
      </c>
      <c r="F412" s="195"/>
      <c r="G412" s="544"/>
      <c r="H412" s="195"/>
      <c r="I412" s="200" t="str">
        <f xml:space="preserve">
IF(E412="Muss-Kriterium", IF(LEFT(G412,1)="A","Keine Punkte für Muss-Kriterien",IF(LEFT(G412,1)="B",0.6,IF(LEFT(G412,1)="C","Ausschluss",IF(LEFT(G412,1)="N","Ausschluss","Ausschluss da Angabe fehlt")))),
IF(E412="Wertungsfrage",  IF(LEFT(G412,1)="A",1,IF(LEFT(G412,1)="B",0.6,IF(LEFT(G412,1)="C",0.4,IF(LEFT(G412,1)="N", 0, 0)))),
IF(E412="Information",        IF(LEFT(G412,1)="", "Bitte beschreiben oder ergänzende Unterlagen einreichen.")
)))</f>
        <v>Ausschluss da Angabe fehlt</v>
      </c>
      <c r="J412" s="195"/>
      <c r="K412" s="197"/>
      <c r="M412" s="65"/>
      <c r="N412" s="65">
        <f xml:space="preserve">
IF(E412="Muss-Kriterium", 0,
IF(E412="Wertungsfrage", 1,
IF(E412="Information", 0,
"FEHLER"
)))*M412</f>
        <v>0</v>
      </c>
      <c r="O412" s="65">
        <f>IF(E412="Muss-Kriterium",0,IF(ISNUMBER(I412),I412, "0" ))*M412</f>
        <v>0</v>
      </c>
      <c r="P412" s="65">
        <f>IFERROR(FIND("Ausschluss", I412),0)</f>
        <v>1</v>
      </c>
    </row>
    <row r="413" spans="1:17" ht="24.75" customHeight="1" outlineLevel="1">
      <c r="A413" s="6"/>
      <c r="B413" s="198" t="s">
        <v>1455</v>
      </c>
      <c r="C413" s="331" t="s">
        <v>484</v>
      </c>
      <c r="D413" s="195"/>
      <c r="E413" s="199" t="s">
        <v>11</v>
      </c>
      <c r="F413" s="195"/>
      <c r="G413" s="544"/>
      <c r="H413" s="195"/>
      <c r="I413" s="200" t="str">
        <f xml:space="preserve">
IF(E413="Muss-Kriterium", IF(LEFT(G413,1)="A","Keine Punkte für Muss-Kriterien",IF(LEFT(G413,1)="B",0.6,IF(LEFT(G413,1)="C","Ausschluss",IF(LEFT(G413,1)="N","Ausschluss","Ausschluss da Angabe fehlt")))),
IF(E413="Wertungsfrage",  IF(LEFT(G413,1)="A",1,IF(LEFT(G413,1)="B",0.6,IF(LEFT(G413,1)="C",0.4,IF(LEFT(G413,1)="N", 0, 0)))),
IF(E413="Information",        IF(LEFT(G413,1)="", "Bitte beschreiben oder ergänzende Unterlagen einreichen.")
)))</f>
        <v>Ausschluss da Angabe fehlt</v>
      </c>
      <c r="J413" s="195"/>
      <c r="K413" s="197"/>
      <c r="M413" s="65"/>
      <c r="N413" s="65">
        <f xml:space="preserve">
IF(E413="Muss-Kriterium", 0,
IF(E413="Wertungsfrage", 1,
IF(E413="Information", 0,
"FEHLER"
)))*M413</f>
        <v>0</v>
      </c>
      <c r="O413" s="65">
        <f>IF(E413="Muss-Kriterium",0,IF(ISNUMBER(I413),I413, "0" ))*M413</f>
        <v>0</v>
      </c>
      <c r="P413" s="65">
        <f>IFERROR(FIND("Ausschluss", I413),0)</f>
        <v>1</v>
      </c>
    </row>
    <row r="414" spans="1:17" ht="24.75" customHeight="1" outlineLevel="1">
      <c r="A414" s="6"/>
      <c r="B414" s="198" t="s">
        <v>1456</v>
      </c>
      <c r="C414" s="331" t="s">
        <v>485</v>
      </c>
      <c r="D414" s="195"/>
      <c r="E414" s="199" t="s">
        <v>11</v>
      </c>
      <c r="F414" s="195"/>
      <c r="G414" s="544"/>
      <c r="H414" s="195"/>
      <c r="I414" s="200" t="str">
        <f xml:space="preserve">
IF(E414="Muss-Kriterium", IF(LEFT(G414,1)="A","Keine Punkte für Muss-Kriterien",IF(LEFT(G414,1)="B",0.6,IF(LEFT(G414,1)="C","Ausschluss",IF(LEFT(G414,1)="N","Ausschluss","Ausschluss da Angabe fehlt")))),
IF(E414="Wertungsfrage",  IF(LEFT(G414,1)="A",1,IF(LEFT(G414,1)="B",0.6,IF(LEFT(G414,1)="C",0.4,IF(LEFT(G414,1)="N", 0, 0)))),
IF(E414="Information",        IF(LEFT(G414,1)="", "Bitte beschreiben oder ergänzende Unterlagen einreichen.")
)))</f>
        <v>Ausschluss da Angabe fehlt</v>
      </c>
      <c r="J414" s="195"/>
      <c r="K414" s="197"/>
      <c r="M414" s="65"/>
      <c r="N414" s="65">
        <f xml:space="preserve">
IF(E414="Muss-Kriterium", 0,
IF(E414="Wertungsfrage", 1,
IF(E414="Information", 0,
"FEHLER"
)))*M414</f>
        <v>0</v>
      </c>
      <c r="O414" s="65">
        <f>IF(E414="Muss-Kriterium",0,IF(ISNUMBER(I414),I414, "0" ))*M414</f>
        <v>0</v>
      </c>
      <c r="P414" s="65">
        <f>IFERROR(FIND("Ausschluss", I414),0)</f>
        <v>1</v>
      </c>
    </row>
    <row r="415" spans="1:17" ht="30" outlineLevel="1">
      <c r="A415" s="6" t="s">
        <v>3</v>
      </c>
      <c r="B415" s="198" t="s">
        <v>1457</v>
      </c>
      <c r="C415" s="331" t="s">
        <v>875</v>
      </c>
      <c r="D415" s="343"/>
      <c r="E415" s="199" t="s">
        <v>16</v>
      </c>
      <c r="F415" s="195"/>
      <c r="G415" s="324"/>
      <c r="H415" s="195"/>
      <c r="I415" s="200" t="str">
        <f xml:space="preserve">
IF(E415="Muss-Kriterium", IF(LEFT(G415,1)="A","Keine Punkte für Muss-Kriterien",IF(LEFT(G415,1)="B",0.6,IF(LEFT(G415,1)="C","Ausschluss",IF(LEFT(G415,1)="N","Ausschluss","Ausschluss da Angabe fehlt")))),
IF(E415="Wertungsfrage",  IF(LEFT(G415,1)="A",1,IF(LEFT(G415,1)="B",0.6,IF(LEFT(G415,1)="C",0.4,IF(LEFT(G415,1)="N", 0, 0)))),
IF(E415="Information",        IF(LEFT(G415,1)="", "Bitte beschreiben oder ergänzende Unterlagen einreichen.")
)))</f>
        <v>Bitte beschreiben oder ergänzende Unterlagen einreichen.</v>
      </c>
      <c r="J415" s="195"/>
      <c r="K415" s="544"/>
      <c r="M415" s="65"/>
      <c r="N415" s="65">
        <f xml:space="preserve">
IF(E415="Muss-Kriterium", 0,
IF(E415="Wertungsfrage", 1,
IF(E415="Information", 0,
"FEHLER"
)))*M415</f>
        <v>0</v>
      </c>
      <c r="O415" s="65">
        <f>IF(E415="Muss-Kriterium",0,IF(ISNUMBER(I415),I415, "0" ))*M415</f>
        <v>0</v>
      </c>
      <c r="P415" s="65">
        <f>IFERROR(FIND("Ausschluss", I415),0)</f>
        <v>0</v>
      </c>
      <c r="Q415" s="24"/>
    </row>
    <row r="416" spans="1:17" ht="28.9" customHeight="1">
      <c r="A416" s="6"/>
      <c r="B416" s="198" t="s">
        <v>1458</v>
      </c>
      <c r="C416" s="23" t="s">
        <v>519</v>
      </c>
      <c r="D416" s="24"/>
      <c r="E416" s="23"/>
      <c r="F416" s="195"/>
      <c r="G416" s="23"/>
      <c r="H416" s="24"/>
      <c r="I416" s="23"/>
      <c r="J416" s="195"/>
      <c r="K416" s="23"/>
      <c r="M416" s="14"/>
      <c r="N416" s="14"/>
      <c r="O416" s="14"/>
      <c r="P416" s="14"/>
    </row>
    <row r="417" spans="1:17" ht="35.25" customHeight="1" outlineLevel="1">
      <c r="A417" s="6"/>
      <c r="B417" s="198" t="s">
        <v>1459</v>
      </c>
      <c r="C417" s="331" t="s">
        <v>520</v>
      </c>
      <c r="D417" s="195"/>
      <c r="E417" s="199" t="s">
        <v>11</v>
      </c>
      <c r="F417" s="195"/>
      <c r="G417" s="544"/>
      <c r="H417" s="195"/>
      <c r="I417" s="200" t="str">
        <f xml:space="preserve">
IF(E417="Muss-Kriterium", IF(LEFT(G417,1)="A","Keine Punkte für Muss-Kriterien",IF(LEFT(G417,1)="B",0.6,IF(LEFT(G417,1)="C","Ausschluss",IF(LEFT(G417,1)="N","Ausschluss","Ausschluss da Angabe fehlt")))),
IF(E417="Wertungsfrage",  IF(LEFT(G417,1)="A",1,IF(LEFT(G417,1)="B",0.6,IF(LEFT(G417,1)="C",0.4,IF(LEFT(G417,1)="N", 0, 0)))),
IF(E417="Information",        IF(LEFT(G417,1)="", "Bitte beschreiben oder ergänzende Unterlagen einreichen.")
)))</f>
        <v>Ausschluss da Angabe fehlt</v>
      </c>
      <c r="J417" s="195"/>
      <c r="K417" s="197"/>
      <c r="M417" s="65"/>
      <c r="N417" s="65">
        <f xml:space="preserve">
IF(E417="Muss-Kriterium", 0,
IF(E417="Wertungsfrage", 1,
IF(E417="Information", 0,
"FEHLER"
)))*M417</f>
        <v>0</v>
      </c>
      <c r="O417" s="65">
        <f>IF(E417="Muss-Kriterium",0,IF(ISNUMBER(I417),I417, "0" ))*M417</f>
        <v>0</v>
      </c>
      <c r="P417" s="65">
        <f>IFERROR(FIND("Ausschluss", I417),0)</f>
        <v>1</v>
      </c>
    </row>
    <row r="418" spans="1:17" ht="30" outlineLevel="1">
      <c r="A418" s="6" t="s">
        <v>3</v>
      </c>
      <c r="B418" s="198" t="s">
        <v>1460</v>
      </c>
      <c r="C418" s="331" t="s">
        <v>875</v>
      </c>
      <c r="D418" s="343"/>
      <c r="E418" s="199" t="s">
        <v>16</v>
      </c>
      <c r="F418" s="195"/>
      <c r="G418" s="324"/>
      <c r="H418" s="195"/>
      <c r="I418" s="200" t="str">
        <f xml:space="preserve">
IF(E418="Muss-Kriterium", IF(LEFT(G418,1)="A","Keine Punkte für Muss-Kriterien",IF(LEFT(G418,1)="B",0.6,IF(LEFT(G418,1)="C","Ausschluss",IF(LEFT(G418,1)="N","Ausschluss","Ausschluss da Angabe fehlt")))),
IF(E418="Wertungsfrage",  IF(LEFT(G418,1)="A",1,IF(LEFT(G418,1)="B",0.6,IF(LEFT(G418,1)="C",0.4,IF(LEFT(G418,1)="N", 0, 0)))),
IF(E418="Information",        IF(LEFT(G418,1)="", "Bitte beschreiben oder ergänzende Unterlagen einreichen.")
)))</f>
        <v>Bitte beschreiben oder ergänzende Unterlagen einreichen.</v>
      </c>
      <c r="J418" s="195"/>
      <c r="K418" s="544"/>
      <c r="M418" s="65"/>
      <c r="N418" s="65">
        <f xml:space="preserve">
IF(E418="Muss-Kriterium", 0,
IF(E418="Wertungsfrage", 1,
IF(E418="Information", 0,
"FEHLER"
)))*M418</f>
        <v>0</v>
      </c>
      <c r="O418" s="65">
        <f>IF(E418="Muss-Kriterium",0,IF(ISNUMBER(I418),I418, "0" ))*M418</f>
        <v>0</v>
      </c>
      <c r="P418" s="65">
        <f>IFERROR(FIND("Ausschluss", I418),0)</f>
        <v>0</v>
      </c>
      <c r="Q418" s="24"/>
    </row>
    <row r="419" spans="1:17">
      <c r="B419" s="195"/>
      <c r="C419" s="192"/>
      <c r="D419" s="195"/>
      <c r="E419" s="195"/>
      <c r="F419" s="195"/>
      <c r="G419" s="195"/>
      <c r="H419" s="195"/>
      <c r="I419" s="195"/>
      <c r="J419" s="195"/>
      <c r="K419" s="195"/>
    </row>
    <row r="420" spans="1:17">
      <c r="M420" s="337"/>
      <c r="N420" s="337"/>
      <c r="O420" s="337"/>
      <c r="P420" s="337"/>
    </row>
    <row r="421" spans="1:17" ht="30">
      <c r="A421" s="6" t="s">
        <v>3</v>
      </c>
      <c r="B421" s="194"/>
      <c r="C421" s="195"/>
      <c r="D421" s="195"/>
      <c r="E421" s="195"/>
      <c r="F421" s="195"/>
      <c r="G421" s="195"/>
      <c r="H421" s="195"/>
      <c r="I421" s="195"/>
      <c r="J421" s="195"/>
      <c r="K421" s="195"/>
      <c r="M421" s="62" t="s">
        <v>255</v>
      </c>
      <c r="N421" s="62" t="s">
        <v>30</v>
      </c>
      <c r="O421" s="63" t="s">
        <v>31</v>
      </c>
      <c r="P421" s="64" t="s">
        <v>32</v>
      </c>
      <c r="Q421" s="195"/>
    </row>
    <row r="422" spans="1:17" ht="30">
      <c r="A422" s="6" t="s">
        <v>3</v>
      </c>
      <c r="B422" s="23" t="s">
        <v>824</v>
      </c>
      <c r="C422" s="23" t="s">
        <v>895</v>
      </c>
      <c r="D422" s="195"/>
      <c r="E422" s="23" t="s">
        <v>9</v>
      </c>
      <c r="F422" s="195"/>
      <c r="G422" s="23" t="s">
        <v>18</v>
      </c>
      <c r="H422" s="24"/>
      <c r="I422" s="23" t="s">
        <v>22</v>
      </c>
      <c r="J422" s="195"/>
      <c r="K422" s="23" t="s">
        <v>214</v>
      </c>
      <c r="M422" s="14"/>
      <c r="N422" s="14">
        <f>SUM(N423:N445)</f>
        <v>29</v>
      </c>
      <c r="O422" s="14">
        <f>SUM(O423:O445)</f>
        <v>0</v>
      </c>
      <c r="P422" s="14">
        <f>SUM(P423:P445)</f>
        <v>0</v>
      </c>
      <c r="Q422" s="195"/>
    </row>
    <row r="423" spans="1:17" ht="30" outlineLevel="1">
      <c r="A423" s="6" t="s">
        <v>3</v>
      </c>
      <c r="B423" s="198" t="s">
        <v>825</v>
      </c>
      <c r="C423" s="385" t="s">
        <v>896</v>
      </c>
      <c r="D423" s="195"/>
      <c r="E423" s="331"/>
      <c r="F423" s="195"/>
      <c r="G423" s="333"/>
      <c r="H423" s="195"/>
      <c r="I423" s="333"/>
      <c r="J423" s="195"/>
      <c r="K423" s="333"/>
      <c r="M423" s="65"/>
      <c r="N423" s="65"/>
      <c r="O423" s="65"/>
      <c r="P423" s="65"/>
      <c r="Q423" s="195"/>
    </row>
    <row r="424" spans="1:17" ht="30" outlineLevel="1">
      <c r="A424" s="6" t="s">
        <v>3</v>
      </c>
      <c r="B424" s="198" t="s">
        <v>1524</v>
      </c>
      <c r="C424" s="331" t="s">
        <v>897</v>
      </c>
      <c r="D424" s="195"/>
      <c r="E424" s="199" t="s">
        <v>16</v>
      </c>
      <c r="F424" s="195"/>
      <c r="G424" s="324"/>
      <c r="H424" s="195"/>
      <c r="I424" s="200" t="str">
        <f t="shared" ref="I424:I428" si="420" xml:space="preserve">
IF(E424="Muss-Kriterium", IF(LEFT(G424,1)="A","Keine Punkte für Muss-Kriterien",IF(LEFT(G424,1)="B",0.6,IF(LEFT(G424,1)="C","Ausschluss",IF(LEFT(G424,1)="N","Ausschluss","Ausschluss da Angabe fehlt")))),
IF(E424="Wertungsfrage",  IF(LEFT(G424,1)="A",1,IF(LEFT(G424,1)="B",0.6,IF(LEFT(G424,1)="C",0.4,IF(LEFT(G424,1)="N", 0, 0)))),
IF(E424="Information",        IF(LEFT(G424,1)="", "Bitte beschreiben oder ergänzende Unterlagen einreichen.")
)))</f>
        <v>Bitte beschreiben oder ergänzende Unterlagen einreichen.</v>
      </c>
      <c r="J424" s="195"/>
      <c r="K424" s="393"/>
      <c r="M424" s="65"/>
      <c r="N424" s="65">
        <f t="shared" ref="N424" si="421" xml:space="preserve">
IF(E424="Muss-Kriterium", 0,
IF(E424="Wertungsfrage", 1,
IF(E424="Information", 0,
"FEHLER"
)))*M424</f>
        <v>0</v>
      </c>
      <c r="O424" s="65">
        <f t="shared" ref="O424" si="422">IF(E424="Muss-Kriterium",0,IF(ISNUMBER(I424),I424, "0" ))*M424</f>
        <v>0</v>
      </c>
      <c r="P424" s="65">
        <f t="shared" ref="P424:P428" si="423">IFERROR(FIND("Ausschluss", I424),0)</f>
        <v>0</v>
      </c>
      <c r="Q424" s="195"/>
    </row>
    <row r="425" spans="1:17" ht="30" outlineLevel="1">
      <c r="A425" s="6" t="s">
        <v>3</v>
      </c>
      <c r="B425" s="198" t="s">
        <v>1525</v>
      </c>
      <c r="C425" s="331" t="s">
        <v>898</v>
      </c>
      <c r="D425" s="195"/>
      <c r="E425" s="199" t="s">
        <v>16</v>
      </c>
      <c r="F425" s="195"/>
      <c r="G425" s="324"/>
      <c r="H425" s="195"/>
      <c r="I425" s="200" t="str">
        <f t="shared" si="420"/>
        <v>Bitte beschreiben oder ergänzende Unterlagen einreichen.</v>
      </c>
      <c r="J425" s="195"/>
      <c r="K425" s="393"/>
      <c r="M425" s="65"/>
      <c r="N425" s="65">
        <f xml:space="preserve">
IF(E425="Muss-Kriterium", 0,
IF(E425="Wertungsfrage", 1,
IF(E425="Information", 0,
"FEHLER"
)))*M425</f>
        <v>0</v>
      </c>
      <c r="O425" s="65">
        <f>IF(E425="Muss-Kriterium",0,IF(ISNUMBER(I425),I425, "0" ))*M425</f>
        <v>0</v>
      </c>
      <c r="P425" s="65">
        <f t="shared" si="423"/>
        <v>0</v>
      </c>
      <c r="Q425" s="195"/>
    </row>
    <row r="426" spans="1:17" ht="30" outlineLevel="1">
      <c r="A426" s="6" t="s">
        <v>3</v>
      </c>
      <c r="B426" s="198" t="s">
        <v>1526</v>
      </c>
      <c r="C426" s="331" t="s">
        <v>896</v>
      </c>
      <c r="D426" s="195"/>
      <c r="E426" s="199" t="s">
        <v>16</v>
      </c>
      <c r="F426" s="195"/>
      <c r="G426" s="324"/>
      <c r="H426" s="195"/>
      <c r="I426" s="200" t="str">
        <f t="shared" si="420"/>
        <v>Bitte beschreiben oder ergänzende Unterlagen einreichen.</v>
      </c>
      <c r="J426" s="195"/>
      <c r="K426" s="393"/>
      <c r="M426" s="65"/>
      <c r="N426" s="65">
        <f t="shared" ref="N426" si="424" xml:space="preserve">
IF(E426="Muss-Kriterium", 0,
IF(E426="Wertungsfrage", 1,
IF(E426="Information", 0,
"FEHLER"
)))*M426</f>
        <v>0</v>
      </c>
      <c r="O426" s="65">
        <f t="shared" ref="O426" si="425">IF(E426="Muss-Kriterium",0,IF(ISNUMBER(I426),I426, "0" ))*M426</f>
        <v>0</v>
      </c>
      <c r="P426" s="65">
        <f t="shared" si="423"/>
        <v>0</v>
      </c>
      <c r="Q426" s="195"/>
    </row>
    <row r="427" spans="1:17" ht="30" outlineLevel="1">
      <c r="A427" s="6" t="s">
        <v>3</v>
      </c>
      <c r="B427" s="198" t="s">
        <v>1527</v>
      </c>
      <c r="C427" s="331" t="s">
        <v>899</v>
      </c>
      <c r="D427" s="195"/>
      <c r="E427" s="199" t="s">
        <v>16</v>
      </c>
      <c r="F427" s="195"/>
      <c r="G427" s="324"/>
      <c r="H427" s="195"/>
      <c r="I427" s="200" t="str">
        <f t="shared" si="420"/>
        <v>Bitte beschreiben oder ergänzende Unterlagen einreichen.</v>
      </c>
      <c r="J427" s="195"/>
      <c r="K427" s="393"/>
      <c r="M427" s="65"/>
      <c r="N427" s="65">
        <f xml:space="preserve">
IF(E427="Muss-Kriterium", 0,
IF(E427="Wertungsfrage", 1,
IF(E427="Information", 0,
"FEHLER"
)))*M427</f>
        <v>0</v>
      </c>
      <c r="O427" s="65">
        <f>IF(E427="Muss-Kriterium",0,IF(ISNUMBER(I427),I427, "0" ))*M427</f>
        <v>0</v>
      </c>
      <c r="P427" s="65">
        <f t="shared" si="423"/>
        <v>0</v>
      </c>
      <c r="Q427" s="195"/>
    </row>
    <row r="428" spans="1:17" ht="30" outlineLevel="1">
      <c r="A428" s="6" t="s">
        <v>3</v>
      </c>
      <c r="B428" s="198" t="s">
        <v>1528</v>
      </c>
      <c r="C428" s="331" t="s">
        <v>900</v>
      </c>
      <c r="D428" s="195"/>
      <c r="E428" s="199" t="s">
        <v>16</v>
      </c>
      <c r="F428" s="195"/>
      <c r="G428" s="324"/>
      <c r="H428" s="195"/>
      <c r="I428" s="200" t="str">
        <f t="shared" si="420"/>
        <v>Bitte beschreiben oder ergänzende Unterlagen einreichen.</v>
      </c>
      <c r="J428" s="195"/>
      <c r="K428" s="393"/>
      <c r="M428" s="65"/>
      <c r="N428" s="65">
        <f xml:space="preserve">
IF(E428="Muss-Kriterium", 0,
IF(E428="Wertungsfrage", 1,
IF(E428="Information", 0,
"FEHLER"
)))*M428</f>
        <v>0</v>
      </c>
      <c r="O428" s="65">
        <f>IF(E428="Muss-Kriterium",0,IF(ISNUMBER(I428),I428, "0" ))*M428</f>
        <v>0</v>
      </c>
      <c r="P428" s="65">
        <f t="shared" si="423"/>
        <v>0</v>
      </c>
      <c r="Q428" s="195"/>
    </row>
    <row r="429" spans="1:17" ht="30" outlineLevel="1">
      <c r="A429" s="6" t="s">
        <v>3</v>
      </c>
      <c r="B429" s="198" t="s">
        <v>1529</v>
      </c>
      <c r="C429" s="385" t="s">
        <v>503</v>
      </c>
      <c r="D429" s="195"/>
      <c r="E429" s="331"/>
      <c r="F429" s="195"/>
      <c r="G429" s="333"/>
      <c r="H429" s="195"/>
      <c r="I429" s="333"/>
      <c r="J429" s="195"/>
      <c r="K429" s="333"/>
      <c r="M429" s="65"/>
      <c r="N429" s="65"/>
      <c r="O429" s="65"/>
      <c r="P429" s="65"/>
      <c r="Q429" s="195"/>
    </row>
    <row r="430" spans="1:17" ht="45" outlineLevel="1">
      <c r="A430" s="6" t="s">
        <v>3</v>
      </c>
      <c r="B430" s="198" t="s">
        <v>1530</v>
      </c>
      <c r="C430" s="331" t="s">
        <v>908</v>
      </c>
      <c r="D430" s="195"/>
      <c r="E430" s="199" t="s">
        <v>13</v>
      </c>
      <c r="F430" s="195"/>
      <c r="G430" s="200"/>
      <c r="H430" s="195"/>
      <c r="I430" s="387">
        <v>0</v>
      </c>
      <c r="J430" s="195"/>
      <c r="K430" s="393"/>
      <c r="M430" s="65">
        <v>1</v>
      </c>
      <c r="N430" s="65">
        <v>3</v>
      </c>
      <c r="O430" s="65">
        <f t="shared" ref="O430:O433" si="426">IF(E430="Muss-Kriterium",0,IF(ISNUMBER(I430),I430, "0" ))*M430</f>
        <v>0</v>
      </c>
      <c r="P430" s="65">
        <f t="shared" ref="P430:P433" si="427">IFERROR(FIND("Ausschluss", I430),0)</f>
        <v>0</v>
      </c>
      <c r="Q430" s="195"/>
    </row>
    <row r="431" spans="1:17" ht="30" outlineLevel="1">
      <c r="A431" s="6" t="s">
        <v>3</v>
      </c>
      <c r="B431" s="198" t="s">
        <v>1531</v>
      </c>
      <c r="C431" s="331" t="s">
        <v>909</v>
      </c>
      <c r="D431" s="195"/>
      <c r="E431" s="199" t="s">
        <v>13</v>
      </c>
      <c r="F431" s="195"/>
      <c r="G431" s="200"/>
      <c r="H431" s="195"/>
      <c r="I431" s="387">
        <v>0</v>
      </c>
      <c r="J431" s="195"/>
      <c r="K431" s="393"/>
      <c r="M431" s="65">
        <v>1</v>
      </c>
      <c r="N431" s="65">
        <v>4</v>
      </c>
      <c r="O431" s="65">
        <f t="shared" si="426"/>
        <v>0</v>
      </c>
      <c r="P431" s="65">
        <f t="shared" si="427"/>
        <v>0</v>
      </c>
      <c r="Q431" s="195"/>
    </row>
    <row r="432" spans="1:17" ht="30" outlineLevel="1">
      <c r="A432" s="6" t="s">
        <v>3</v>
      </c>
      <c r="B432" s="198" t="s">
        <v>1532</v>
      </c>
      <c r="C432" s="331" t="s">
        <v>910</v>
      </c>
      <c r="D432" s="195"/>
      <c r="E432" s="199" t="s">
        <v>13</v>
      </c>
      <c r="F432" s="195"/>
      <c r="G432" s="200"/>
      <c r="H432" s="195"/>
      <c r="I432" s="387">
        <v>0</v>
      </c>
      <c r="J432" s="195"/>
      <c r="K432" s="393"/>
      <c r="M432" s="65">
        <v>1</v>
      </c>
      <c r="N432" s="65">
        <v>4</v>
      </c>
      <c r="O432" s="65">
        <f t="shared" si="426"/>
        <v>0</v>
      </c>
      <c r="P432" s="65">
        <f t="shared" si="427"/>
        <v>0</v>
      </c>
      <c r="Q432" s="195"/>
    </row>
    <row r="433" spans="1:17" ht="45" outlineLevel="1">
      <c r="A433" s="6" t="s">
        <v>3</v>
      </c>
      <c r="B433" s="198" t="s">
        <v>1533</v>
      </c>
      <c r="C433" s="331" t="s">
        <v>1504</v>
      </c>
      <c r="D433" s="195"/>
      <c r="E433" s="199" t="s">
        <v>13</v>
      </c>
      <c r="F433" s="195"/>
      <c r="G433" s="200"/>
      <c r="H433" s="195"/>
      <c r="I433" s="387">
        <v>0</v>
      </c>
      <c r="J433" s="195"/>
      <c r="K433" s="393"/>
      <c r="M433" s="65">
        <v>1</v>
      </c>
      <c r="N433" s="65">
        <v>3</v>
      </c>
      <c r="O433" s="65">
        <f t="shared" si="426"/>
        <v>0</v>
      </c>
      <c r="P433" s="65">
        <f t="shared" si="427"/>
        <v>0</v>
      </c>
      <c r="Q433" s="195"/>
    </row>
    <row r="434" spans="1:17" ht="45" outlineLevel="1">
      <c r="A434" s="6"/>
      <c r="B434" s="198" t="s">
        <v>1534</v>
      </c>
      <c r="C434" s="331" t="s">
        <v>1506</v>
      </c>
      <c r="D434" s="195"/>
      <c r="E434" s="199" t="s">
        <v>13</v>
      </c>
      <c r="F434" s="195"/>
      <c r="G434" s="200"/>
      <c r="H434" s="195"/>
      <c r="I434" s="387">
        <v>0</v>
      </c>
      <c r="J434" s="195"/>
      <c r="K434" s="393"/>
      <c r="M434" s="65">
        <v>1</v>
      </c>
      <c r="N434" s="65">
        <v>3</v>
      </c>
      <c r="O434" s="65">
        <f t="shared" ref="O434:O435" si="428">IF(E434="Muss-Kriterium",0,IF(ISNUMBER(I434),I434, "0" ))*M434</f>
        <v>0</v>
      </c>
      <c r="P434" s="65">
        <f t="shared" ref="P434:P435" si="429">IFERROR(FIND("Ausschluss", I434),0)</f>
        <v>0</v>
      </c>
      <c r="Q434" s="195"/>
    </row>
    <row r="435" spans="1:17" ht="41.25" customHeight="1" outlineLevel="1">
      <c r="A435" s="6"/>
      <c r="B435" s="198" t="s">
        <v>1535</v>
      </c>
      <c r="C435" s="331" t="s">
        <v>1505</v>
      </c>
      <c r="D435" s="195"/>
      <c r="E435" s="199" t="s">
        <v>13</v>
      </c>
      <c r="F435" s="195"/>
      <c r="G435" s="200"/>
      <c r="H435" s="195"/>
      <c r="I435" s="387">
        <v>0</v>
      </c>
      <c r="J435" s="195"/>
      <c r="K435" s="393"/>
      <c r="M435" s="65">
        <v>1</v>
      </c>
      <c r="N435" s="65">
        <v>3</v>
      </c>
      <c r="O435" s="65">
        <f t="shared" si="428"/>
        <v>0</v>
      </c>
      <c r="P435" s="65">
        <f t="shared" si="429"/>
        <v>0</v>
      </c>
      <c r="Q435" s="195"/>
    </row>
    <row r="436" spans="1:17" ht="30" outlineLevel="1">
      <c r="A436" s="6" t="s">
        <v>3</v>
      </c>
      <c r="B436" s="198" t="s">
        <v>1536</v>
      </c>
      <c r="C436" s="385" t="s">
        <v>504</v>
      </c>
      <c r="D436" s="195"/>
      <c r="E436" s="331"/>
      <c r="F436" s="195"/>
      <c r="G436" s="333"/>
      <c r="H436" s="195"/>
      <c r="I436" s="333"/>
      <c r="J436" s="195"/>
      <c r="K436" s="333"/>
      <c r="M436" s="65"/>
      <c r="N436" s="65"/>
      <c r="O436" s="65"/>
      <c r="P436" s="65"/>
      <c r="Q436" s="195"/>
    </row>
    <row r="437" spans="1:17" ht="30" outlineLevel="1">
      <c r="A437" s="6" t="s">
        <v>3</v>
      </c>
      <c r="B437" s="198" t="s">
        <v>1537</v>
      </c>
      <c r="C437" s="331" t="s">
        <v>901</v>
      </c>
      <c r="D437" s="195"/>
      <c r="E437" s="199" t="s">
        <v>16</v>
      </c>
      <c r="F437" s="195"/>
      <c r="G437" s="324"/>
      <c r="H437" s="195"/>
      <c r="I437" s="200" t="str">
        <f t="shared" ref="I437:I439" si="430" xml:space="preserve">
IF(E437="Muss-Kriterium", IF(LEFT(G437,1)="A","Keine Punkte für Muss-Kriterien",IF(LEFT(G437,1)="B",0.6,IF(LEFT(G437,1)="C","Ausschluss",IF(LEFT(G437,1)="N","Ausschluss","Ausschluss da Angabe fehlt")))),
IF(E437="Wertungsfrage",  IF(LEFT(G437,1)="A",1,IF(LEFT(G437,1)="B",0.6,IF(LEFT(G437,1)="C",0.4,IF(LEFT(G437,1)="N", 0, 0)))),
IF(E437="Information",        IF(LEFT(G437,1)="", "Bitte beschreiben oder ergänzende Unterlagen einreichen.")
)))</f>
        <v>Bitte beschreiben oder ergänzende Unterlagen einreichen.</v>
      </c>
      <c r="J437" s="195"/>
      <c r="K437" s="393"/>
      <c r="M437" s="65"/>
      <c r="N437" s="65">
        <f t="shared" ref="N437:N439" si="431" xml:space="preserve">
IF(E437="Muss-Kriterium", 0,
IF(E437="Wertungsfrage", 1,
IF(E437="Information", 0,
"FEHLER"
)))*M437</f>
        <v>0</v>
      </c>
      <c r="O437" s="65">
        <f t="shared" ref="O437:O439" si="432">IF(E437="Muss-Kriterium",0,IF(ISNUMBER(I437),I437, "0" ))*M437</f>
        <v>0</v>
      </c>
      <c r="P437" s="65">
        <f t="shared" ref="P437:P445" si="433">IFERROR(FIND("Ausschluss", I437),0)</f>
        <v>0</v>
      </c>
      <c r="Q437" s="195"/>
    </row>
    <row r="438" spans="1:17" ht="30" outlineLevel="1">
      <c r="A438" s="6" t="s">
        <v>3</v>
      </c>
      <c r="B438" s="198" t="s">
        <v>1538</v>
      </c>
      <c r="C438" s="331" t="s">
        <v>902</v>
      </c>
      <c r="D438" s="195"/>
      <c r="E438" s="199" t="s">
        <v>16</v>
      </c>
      <c r="F438" s="195"/>
      <c r="G438" s="324"/>
      <c r="H438" s="195"/>
      <c r="I438" s="200" t="str">
        <f t="shared" si="430"/>
        <v>Bitte beschreiben oder ergänzende Unterlagen einreichen.</v>
      </c>
      <c r="J438" s="195"/>
      <c r="K438" s="393"/>
      <c r="M438" s="65"/>
      <c r="N438" s="65">
        <f t="shared" si="431"/>
        <v>0</v>
      </c>
      <c r="O438" s="65">
        <f t="shared" si="432"/>
        <v>0</v>
      </c>
      <c r="P438" s="65">
        <f t="shared" si="433"/>
        <v>0</v>
      </c>
      <c r="Q438" s="195"/>
    </row>
    <row r="439" spans="1:17" ht="30" outlineLevel="1">
      <c r="A439" s="6" t="s">
        <v>3</v>
      </c>
      <c r="B439" s="198" t="s">
        <v>1539</v>
      </c>
      <c r="C439" s="331" t="s">
        <v>903</v>
      </c>
      <c r="D439" s="195"/>
      <c r="E439" s="199" t="s">
        <v>16</v>
      </c>
      <c r="F439" s="195"/>
      <c r="G439" s="324"/>
      <c r="H439" s="195"/>
      <c r="I439" s="200" t="str">
        <f t="shared" si="430"/>
        <v>Bitte beschreiben oder ergänzende Unterlagen einreichen.</v>
      </c>
      <c r="J439" s="195"/>
      <c r="K439" s="393"/>
      <c r="M439" s="65"/>
      <c r="N439" s="65">
        <f t="shared" si="431"/>
        <v>0</v>
      </c>
      <c r="O439" s="65">
        <f t="shared" si="432"/>
        <v>0</v>
      </c>
      <c r="P439" s="65">
        <f t="shared" si="433"/>
        <v>0</v>
      </c>
      <c r="Q439" s="195"/>
    </row>
    <row r="440" spans="1:17" ht="30" outlineLevel="1">
      <c r="A440" s="6" t="s">
        <v>3</v>
      </c>
      <c r="B440" s="198" t="s">
        <v>1540</v>
      </c>
      <c r="C440" s="385" t="s">
        <v>904</v>
      </c>
      <c r="D440" s="195"/>
      <c r="E440" s="331"/>
      <c r="F440" s="195"/>
      <c r="G440" s="333"/>
      <c r="H440" s="195"/>
      <c r="I440" s="333"/>
      <c r="J440" s="195"/>
      <c r="K440" s="333"/>
      <c r="M440" s="65"/>
      <c r="N440" s="65"/>
      <c r="O440" s="65"/>
      <c r="P440" s="65"/>
      <c r="Q440" s="195"/>
    </row>
    <row r="441" spans="1:17" ht="30" outlineLevel="1">
      <c r="A441" s="6" t="s">
        <v>3</v>
      </c>
      <c r="B441" s="198" t="s">
        <v>1541</v>
      </c>
      <c r="C441" s="199" t="s">
        <v>905</v>
      </c>
      <c r="D441" s="195"/>
      <c r="E441" s="199" t="s">
        <v>16</v>
      </c>
      <c r="F441" s="195"/>
      <c r="G441" s="324"/>
      <c r="H441" s="195"/>
      <c r="I441" s="200" t="str">
        <f t="shared" ref="I441:I442" si="434" xml:space="preserve">
IF(E441="Muss-Kriterium", IF(LEFT(G441,1)="A","Keine Punkte für Muss-Kriterien",IF(LEFT(G441,1)="B",0.6,IF(LEFT(G441,1)="C","Ausschluss",IF(LEFT(G441,1)="N","Ausschluss","Ausschluss da Angabe fehlt")))),
IF(E441="Wertungsfrage",  IF(LEFT(G441,1)="A",1,IF(LEFT(G441,1)="B",0.6,IF(LEFT(G441,1)="C",0.4,IF(LEFT(G441,1)="N", 0, 0)))),
IF(E441="Information",        IF(LEFT(G441,1)="", "Bitte beschreiben oder ergänzende Unterlagen einreichen.")
)))</f>
        <v>Bitte beschreiben oder ergänzende Unterlagen einreichen.</v>
      </c>
      <c r="J441" s="195"/>
      <c r="K441" s="393"/>
      <c r="M441" s="65"/>
      <c r="N441" s="65">
        <f t="shared" ref="N441:N442" si="435" xml:space="preserve">
IF(E441="Muss-Kriterium", 0,
IF(E441="Wertungsfrage", 1,
IF(E441="Information", 0,
"FEHLER"
)))*M441</f>
        <v>0</v>
      </c>
      <c r="O441" s="65">
        <f t="shared" ref="O441:O445" si="436">IF(E441="Muss-Kriterium",0,IF(ISNUMBER(I441),I441, "0" ))*M441</f>
        <v>0</v>
      </c>
      <c r="P441" s="65">
        <f t="shared" si="433"/>
        <v>0</v>
      </c>
      <c r="Q441" s="195"/>
    </row>
    <row r="442" spans="1:17" ht="30" outlineLevel="1">
      <c r="A442" s="6" t="s">
        <v>3</v>
      </c>
      <c r="B442" s="198" t="s">
        <v>1542</v>
      </c>
      <c r="C442" s="199" t="s">
        <v>906</v>
      </c>
      <c r="D442" s="195"/>
      <c r="E442" s="199" t="s">
        <v>16</v>
      </c>
      <c r="F442" s="195"/>
      <c r="G442" s="324"/>
      <c r="H442" s="195"/>
      <c r="I442" s="200" t="str">
        <f t="shared" si="434"/>
        <v>Bitte beschreiben oder ergänzende Unterlagen einreichen.</v>
      </c>
      <c r="J442" s="195"/>
      <c r="K442" s="393"/>
      <c r="M442" s="65"/>
      <c r="N442" s="65">
        <f t="shared" si="435"/>
        <v>0</v>
      </c>
      <c r="O442" s="65">
        <f t="shared" si="436"/>
        <v>0</v>
      </c>
      <c r="P442" s="65">
        <f t="shared" si="433"/>
        <v>0</v>
      </c>
      <c r="Q442" s="195"/>
    </row>
    <row r="443" spans="1:17" ht="29.25" customHeight="1" outlineLevel="1">
      <c r="A443" s="6"/>
      <c r="B443" s="198" t="s">
        <v>1543</v>
      </c>
      <c r="C443" s="331" t="s">
        <v>911</v>
      </c>
      <c r="D443" s="195"/>
      <c r="E443" s="199" t="s">
        <v>13</v>
      </c>
      <c r="F443" s="195"/>
      <c r="G443" s="200"/>
      <c r="H443" s="195"/>
      <c r="I443" s="387">
        <v>0</v>
      </c>
      <c r="J443" s="195"/>
      <c r="K443" s="393"/>
      <c r="M443" s="65">
        <v>1</v>
      </c>
      <c r="N443" s="65">
        <v>3</v>
      </c>
      <c r="O443" s="65">
        <f t="shared" si="436"/>
        <v>0</v>
      </c>
      <c r="P443" s="65">
        <f t="shared" si="433"/>
        <v>0</v>
      </c>
      <c r="Q443" s="195"/>
    </row>
    <row r="444" spans="1:17" ht="30" outlineLevel="1">
      <c r="A444" s="6"/>
      <c r="B444" s="198" t="s">
        <v>1544</v>
      </c>
      <c r="C444" s="331" t="s">
        <v>912</v>
      </c>
      <c r="D444" s="195"/>
      <c r="E444" s="199" t="s">
        <v>13</v>
      </c>
      <c r="F444" s="195"/>
      <c r="G444" s="200"/>
      <c r="H444" s="195"/>
      <c r="I444" s="387">
        <v>0</v>
      </c>
      <c r="J444" s="195"/>
      <c r="K444" s="393"/>
      <c r="M444" s="65">
        <v>1</v>
      </c>
      <c r="N444" s="65">
        <v>3</v>
      </c>
      <c r="O444" s="65">
        <f t="shared" si="436"/>
        <v>0</v>
      </c>
      <c r="P444" s="65">
        <f t="shared" si="433"/>
        <v>0</v>
      </c>
      <c r="Q444" s="195"/>
    </row>
    <row r="445" spans="1:17" ht="30" outlineLevel="1">
      <c r="A445" s="6"/>
      <c r="B445" s="198" t="s">
        <v>1545</v>
      </c>
      <c r="C445" s="331" t="s">
        <v>913</v>
      </c>
      <c r="D445" s="195"/>
      <c r="E445" s="199" t="s">
        <v>13</v>
      </c>
      <c r="F445" s="195"/>
      <c r="G445" s="200"/>
      <c r="H445" s="195"/>
      <c r="I445" s="387">
        <v>0</v>
      </c>
      <c r="J445" s="195"/>
      <c r="K445" s="393"/>
      <c r="M445" s="65">
        <v>1</v>
      </c>
      <c r="N445" s="65">
        <v>3</v>
      </c>
      <c r="O445" s="65">
        <f t="shared" si="436"/>
        <v>0</v>
      </c>
      <c r="P445" s="65">
        <f t="shared" si="433"/>
        <v>0</v>
      </c>
      <c r="Q445" s="195"/>
    </row>
    <row r="446" spans="1:17" ht="30">
      <c r="A446" s="6" t="s">
        <v>3</v>
      </c>
    </row>
    <row r="447" spans="1:17" ht="30">
      <c r="A447" s="6" t="s">
        <v>3</v>
      </c>
      <c r="B447" s="194"/>
      <c r="C447" s="195"/>
      <c r="D447" s="195"/>
      <c r="E447" s="195"/>
      <c r="F447" s="195"/>
      <c r="G447" s="195"/>
      <c r="H447" s="195"/>
      <c r="I447" s="195"/>
      <c r="J447" s="195"/>
      <c r="K447" s="195"/>
      <c r="M447" s="62" t="s">
        <v>255</v>
      </c>
      <c r="N447" s="62" t="s">
        <v>30</v>
      </c>
      <c r="O447" s="63" t="s">
        <v>31</v>
      </c>
      <c r="P447" s="64" t="s">
        <v>32</v>
      </c>
      <c r="Q447" s="195"/>
    </row>
    <row r="448" spans="1:17" ht="30">
      <c r="A448" s="6" t="s">
        <v>3</v>
      </c>
      <c r="B448" s="23" t="s">
        <v>826</v>
      </c>
      <c r="C448" s="23" t="s">
        <v>678</v>
      </c>
      <c r="D448" s="195"/>
      <c r="E448" s="23" t="s">
        <v>9</v>
      </c>
      <c r="F448" s="195"/>
      <c r="G448" s="23" t="s">
        <v>18</v>
      </c>
      <c r="H448" s="24" t="s">
        <v>3</v>
      </c>
      <c r="I448" s="23" t="s">
        <v>22</v>
      </c>
      <c r="J448" s="195"/>
      <c r="K448" s="23" t="s">
        <v>214</v>
      </c>
      <c r="L448" s="5" t="s">
        <v>3</v>
      </c>
      <c r="M448" s="14"/>
      <c r="N448" s="14">
        <f>SUM(N449)</f>
        <v>0</v>
      </c>
      <c r="O448" s="14">
        <f>SUM(O449)</f>
        <v>0</v>
      </c>
      <c r="P448" s="14">
        <f>SUM(P449)</f>
        <v>0</v>
      </c>
      <c r="Q448" s="195" t="s">
        <v>3</v>
      </c>
    </row>
    <row r="449" spans="1:18" ht="30" outlineLevel="1">
      <c r="A449" s="6" t="s">
        <v>3</v>
      </c>
      <c r="B449" s="384" t="s">
        <v>907</v>
      </c>
      <c r="C449" s="331" t="s">
        <v>491</v>
      </c>
      <c r="D449" s="195"/>
      <c r="E449" s="199" t="s">
        <v>11</v>
      </c>
      <c r="F449" s="195"/>
      <c r="G449" s="200"/>
      <c r="H449" s="195"/>
      <c r="I449" s="200" t="str">
        <f>IF(K449=0,"Ausschluss soweit im jeweiligen Los gefordert da Preisangabe fehlt","Keine Punkte für Muss-Kriterien")</f>
        <v>Keine Punkte für Muss-Kriterien</v>
      </c>
      <c r="J449" s="195"/>
      <c r="K449" s="380">
        <v>1</v>
      </c>
      <c r="M449" s="65"/>
      <c r="N449" s="65">
        <f t="shared" ref="N449" si="437" xml:space="preserve">
IF(E449="Muss-Kriterium", 0,
IF(E449="Wertungsfrage", 1,
IF(E449="Information", 0,
"FEHLER"
)))*M449</f>
        <v>0</v>
      </c>
      <c r="O449" s="65">
        <f t="shared" ref="O449" si="438">IF(E449="Muss-Kriterium",0,IF(ISNUMBER(I449),I449, "0" ))*M449</f>
        <v>0</v>
      </c>
      <c r="P449" s="65">
        <f t="shared" ref="P449" si="439">IFERROR(FIND("Ausschluss", I449),0)</f>
        <v>0</v>
      </c>
      <c r="Q449" s="195"/>
    </row>
    <row r="450" spans="1:18" ht="30">
      <c r="A450" s="6" t="s">
        <v>3</v>
      </c>
      <c r="B450" s="194"/>
      <c r="C450" s="195"/>
      <c r="D450" s="195"/>
      <c r="E450" s="195"/>
      <c r="F450" s="195"/>
      <c r="G450" s="195"/>
      <c r="H450" s="195"/>
      <c r="I450" s="195"/>
      <c r="J450" s="195"/>
      <c r="K450" s="195"/>
      <c r="M450" s="62" t="s">
        <v>255</v>
      </c>
      <c r="N450" s="62" t="s">
        <v>30</v>
      </c>
      <c r="O450" s="63" t="s">
        <v>31</v>
      </c>
      <c r="P450" s="64" t="s">
        <v>32</v>
      </c>
      <c r="Q450" s="195"/>
    </row>
    <row r="451" spans="1:18" ht="30">
      <c r="A451" s="346" t="s">
        <v>3</v>
      </c>
      <c r="B451" s="23" t="s">
        <v>1144</v>
      </c>
      <c r="C451" s="23" t="s">
        <v>827</v>
      </c>
      <c r="D451" s="24"/>
      <c r="E451" s="23" t="s">
        <v>9</v>
      </c>
      <c r="F451" s="195"/>
      <c r="G451" s="23" t="s">
        <v>18</v>
      </c>
      <c r="H451" s="24" t="s">
        <v>3</v>
      </c>
      <c r="I451" s="23" t="s">
        <v>22</v>
      </c>
      <c r="J451" s="195"/>
      <c r="K451" s="23" t="s">
        <v>214</v>
      </c>
      <c r="L451" s="5" t="s">
        <v>3</v>
      </c>
      <c r="M451" s="14"/>
      <c r="N451" s="14">
        <f>SUM(N454:N507)</f>
        <v>0</v>
      </c>
      <c r="O451" s="14">
        <f>SUM(O454:O507)</f>
        <v>0</v>
      </c>
      <c r="P451" s="14">
        <f>SUM(P454:P507)</f>
        <v>0</v>
      </c>
      <c r="Q451" s="24" t="s">
        <v>3</v>
      </c>
    </row>
    <row r="452" spans="1:18" s="338" customFormat="1" ht="30">
      <c r="A452" s="6" t="s">
        <v>3</v>
      </c>
      <c r="I452" s="200"/>
      <c r="M452" s="337"/>
      <c r="N452" s="337"/>
      <c r="O452" s="337"/>
      <c r="P452" s="337"/>
      <c r="R452" s="5"/>
    </row>
    <row r="453" spans="1:18" s="385" customFormat="1" ht="30">
      <c r="A453" s="385" t="s">
        <v>3</v>
      </c>
      <c r="B453" s="23" t="s">
        <v>828</v>
      </c>
      <c r="C453" s="23" t="s">
        <v>835</v>
      </c>
    </row>
    <row r="454" spans="1:18" ht="27.75" customHeight="1" outlineLevel="1">
      <c r="A454" s="6" t="s">
        <v>3</v>
      </c>
      <c r="B454" s="198" t="s">
        <v>829</v>
      </c>
      <c r="C454" s="331" t="s">
        <v>832</v>
      </c>
      <c r="D454" s="195"/>
      <c r="E454" s="199" t="s">
        <v>16</v>
      </c>
      <c r="F454" s="195"/>
      <c r="G454" s="386"/>
      <c r="H454" s="195"/>
      <c r="I454" s="200" t="str">
        <f t="shared" ref="I454:I455" si="440" xml:space="preserve">
IF(E454="Muss-Kriterium", IF(LEFT(G454,1)="A","Keine Punkte für Muss-Kriterien",IF(LEFT(G454,1)="B",0.6,IF(LEFT(G454,1)="C","Ausschluss",IF(LEFT(G454,1)="N","Ausschluss","Ausschluss da Angabe fehlt")))),
IF(E454="Wertungsfrage",  IF(LEFT(G454,1)="A",1,IF(LEFT(G454,1)="B",0.6,IF(LEFT(G454,1)="C",0.4,IF(LEFT(G454,1)="N", 0, 0)))),
IF(E454="Information",        IF(LEFT(G454,1)="", "Bitte beschreiben oder ergänzende Unterlagen einreichen.")
)))</f>
        <v>Bitte beschreiben oder ergänzende Unterlagen einreichen.</v>
      </c>
      <c r="J454" s="195"/>
      <c r="K454" s="387"/>
      <c r="M454" s="65"/>
      <c r="N454" s="65">
        <f t="shared" ref="N454:N455" si="441" xml:space="preserve">
IF(E454="Muss-Kriterium", 0,
IF(E454="Wertungsfrage", 1,
IF(E454="Information", 0,
"FEHLER"
)))*M454</f>
        <v>0</v>
      </c>
      <c r="O454" s="65">
        <f t="shared" ref="O454:O455" si="442">IF(E454="Muss-Kriterium",0,IF(ISNUMBER(I454),I454, "0" ))*M454</f>
        <v>0</v>
      </c>
      <c r="P454" s="65">
        <f t="shared" ref="P454:P455" si="443">IFERROR(FIND("Ausschluss", I454),0)</f>
        <v>0</v>
      </c>
      <c r="Q454" s="195"/>
    </row>
    <row r="455" spans="1:18" ht="30.75" customHeight="1" outlineLevel="1">
      <c r="A455" s="6" t="s">
        <v>3</v>
      </c>
      <c r="B455" s="198" t="s">
        <v>830</v>
      </c>
      <c r="C455" s="331" t="s">
        <v>834</v>
      </c>
      <c r="D455" s="195"/>
      <c r="E455" s="199" t="s">
        <v>16</v>
      </c>
      <c r="F455" s="195"/>
      <c r="G455" s="329"/>
      <c r="H455" s="195"/>
      <c r="I455" s="200" t="str">
        <f t="shared" si="440"/>
        <v>Bitte beschreiben oder ergänzende Unterlagen einreichen.</v>
      </c>
      <c r="J455" s="195"/>
      <c r="K455" s="380">
        <v>1</v>
      </c>
      <c r="M455" s="65"/>
      <c r="N455" s="65">
        <f t="shared" si="441"/>
        <v>0</v>
      </c>
      <c r="O455" s="65">
        <f t="shared" si="442"/>
        <v>0</v>
      </c>
      <c r="P455" s="65">
        <f t="shared" si="443"/>
        <v>0</v>
      </c>
      <c r="Q455" s="195"/>
    </row>
    <row r="456" spans="1:18" s="338" customFormat="1" ht="30">
      <c r="A456" s="6" t="s">
        <v>3</v>
      </c>
      <c r="I456" s="200"/>
      <c r="M456" s="337"/>
      <c r="N456" s="337"/>
      <c r="O456" s="337"/>
      <c r="P456" s="337"/>
      <c r="R456" s="5"/>
    </row>
    <row r="457" spans="1:18" s="385" customFormat="1" ht="30">
      <c r="A457" s="385" t="s">
        <v>3</v>
      </c>
      <c r="B457" s="23" t="s">
        <v>836</v>
      </c>
      <c r="C457" s="23" t="s">
        <v>560</v>
      </c>
    </row>
    <row r="458" spans="1:18" ht="27.75" customHeight="1" outlineLevel="1">
      <c r="A458" s="6" t="s">
        <v>3</v>
      </c>
      <c r="B458" s="198" t="s">
        <v>837</v>
      </c>
      <c r="C458" s="331" t="s">
        <v>832</v>
      </c>
      <c r="D458" s="195"/>
      <c r="E458" s="199" t="s">
        <v>16</v>
      </c>
      <c r="F458" s="195"/>
      <c r="G458" s="386"/>
      <c r="H458" s="195"/>
      <c r="I458" s="200" t="str">
        <f t="shared" ref="I458:I459" si="444" xml:space="preserve">
IF(E458="Muss-Kriterium", IF(LEFT(G458,1)="A","Keine Punkte für Muss-Kriterien",IF(LEFT(G458,1)="B",0.6,IF(LEFT(G458,1)="C","Ausschluss",IF(LEFT(G458,1)="N","Ausschluss","Ausschluss da Angabe fehlt")))),
IF(E458="Wertungsfrage",  IF(LEFT(G458,1)="A",1,IF(LEFT(G458,1)="B",0.6,IF(LEFT(G458,1)="C",0.4,IF(LEFT(G458,1)="N", 0, 0)))),
IF(E458="Information",        IF(LEFT(G458,1)="", "Bitte beschreiben oder ergänzende Unterlagen einreichen.")
)))</f>
        <v>Bitte beschreiben oder ergänzende Unterlagen einreichen.</v>
      </c>
      <c r="J458" s="195"/>
      <c r="K458" s="387"/>
      <c r="M458" s="65"/>
      <c r="N458" s="65">
        <f t="shared" ref="N458:N459" si="445" xml:space="preserve">
IF(E458="Muss-Kriterium", 0,
IF(E458="Wertungsfrage", 1,
IF(E458="Information", 0,
"FEHLER"
)))*M458</f>
        <v>0</v>
      </c>
      <c r="O458" s="65">
        <f t="shared" ref="O458:O459" si="446">IF(E458="Muss-Kriterium",0,IF(ISNUMBER(I458),I458, "0" ))*M458</f>
        <v>0</v>
      </c>
      <c r="P458" s="65">
        <f t="shared" ref="P458:P459" si="447">IFERROR(FIND("Ausschluss", I458),0)</f>
        <v>0</v>
      </c>
      <c r="Q458" s="195"/>
    </row>
    <row r="459" spans="1:18" ht="30.75" customHeight="1" outlineLevel="1">
      <c r="A459" s="6" t="s">
        <v>3</v>
      </c>
      <c r="B459" s="198" t="s">
        <v>849</v>
      </c>
      <c r="C459" s="331" t="s">
        <v>834</v>
      </c>
      <c r="D459" s="195"/>
      <c r="E459" s="199" t="s">
        <v>16</v>
      </c>
      <c r="F459" s="195"/>
      <c r="G459" s="329"/>
      <c r="H459" s="195"/>
      <c r="I459" s="200" t="str">
        <f t="shared" si="444"/>
        <v>Bitte beschreiben oder ergänzende Unterlagen einreichen.</v>
      </c>
      <c r="J459" s="195"/>
      <c r="K459" s="380">
        <v>2</v>
      </c>
      <c r="M459" s="65"/>
      <c r="N459" s="65">
        <f t="shared" si="445"/>
        <v>0</v>
      </c>
      <c r="O459" s="65">
        <f t="shared" si="446"/>
        <v>0</v>
      </c>
      <c r="P459" s="65">
        <f t="shared" si="447"/>
        <v>0</v>
      </c>
      <c r="Q459" s="195"/>
    </row>
    <row r="460" spans="1:18" s="338" customFormat="1" ht="28.9" customHeight="1">
      <c r="A460" s="6"/>
      <c r="I460" s="200"/>
      <c r="M460" s="337"/>
      <c r="N460" s="337"/>
      <c r="O460" s="337"/>
      <c r="P460" s="337"/>
      <c r="R460" s="5"/>
    </row>
    <row r="461" spans="1:18" s="385" customFormat="1" ht="30">
      <c r="A461" s="385" t="s">
        <v>3</v>
      </c>
      <c r="B461" s="23" t="s">
        <v>838</v>
      </c>
      <c r="C461" s="23" t="s">
        <v>914</v>
      </c>
    </row>
    <row r="462" spans="1:18" ht="45" outlineLevel="1">
      <c r="A462" s="6" t="s">
        <v>3</v>
      </c>
      <c r="B462" s="198" t="s">
        <v>839</v>
      </c>
      <c r="C462" s="331" t="s">
        <v>915</v>
      </c>
      <c r="E462" s="199" t="s">
        <v>16</v>
      </c>
      <c r="F462" s="195"/>
      <c r="G462" s="329"/>
      <c r="H462" s="195"/>
      <c r="I462" s="200" t="str">
        <f t="shared" ref="I462:I464" si="448" xml:space="preserve">
IF(E462="Muss-Kriterium", IF(LEFT(G462,1)="A","Keine Punkte für Muss-Kriterien",IF(LEFT(G462,1)="B",0.6,IF(LEFT(G462,1)="C","Ausschluss",IF(LEFT(G462,1)="N","Ausschluss","Ausschluss da Angabe fehlt")))),
IF(E462="Wertungsfrage",  IF(LEFT(G462,1)="A",1,IF(LEFT(G462,1)="B",0.6,IF(LEFT(G462,1)="C",0.4,IF(LEFT(G462,1)="N", 0, 0)))),
IF(E462="Information",        IF(LEFT(G462,1)="", "Bitte beschreiben oder ergänzende Unterlagen einreichen.")
)))</f>
        <v>Bitte beschreiben oder ergänzende Unterlagen einreichen.</v>
      </c>
      <c r="J462" s="195"/>
      <c r="K462" s="387"/>
      <c r="M462" s="65"/>
      <c r="N462" s="65">
        <f t="shared" ref="N462:N464" si="449" xml:space="preserve">
IF(E462="Muss-Kriterium", 0,
IF(E462="Wertungsfrage", 1,
IF(E462="Information", 0,
"FEHLER"
)))*M462</f>
        <v>0</v>
      </c>
      <c r="O462" s="65">
        <f t="shared" ref="O462:O464" si="450">IF(E462="Muss-Kriterium",0,IF(ISNUMBER(I462),I462, "0" ))*M462</f>
        <v>0</v>
      </c>
      <c r="P462" s="65">
        <f t="shared" ref="P462:P464" si="451">IFERROR(FIND("Ausschluss", I462),0)</f>
        <v>0</v>
      </c>
    </row>
    <row r="463" spans="1:18" ht="27.75" customHeight="1" outlineLevel="1">
      <c r="A463" s="6" t="s">
        <v>3</v>
      </c>
      <c r="B463" s="198" t="s">
        <v>840</v>
      </c>
      <c r="C463" s="331" t="s">
        <v>832</v>
      </c>
      <c r="D463" s="195"/>
      <c r="E463" s="199" t="s">
        <v>16</v>
      </c>
      <c r="F463" s="195"/>
      <c r="G463" s="386"/>
      <c r="H463" s="195"/>
      <c r="I463" s="200" t="str">
        <f t="shared" si="448"/>
        <v>Bitte beschreiben oder ergänzende Unterlagen einreichen.</v>
      </c>
      <c r="J463" s="195"/>
      <c r="K463" s="387"/>
      <c r="M463" s="65"/>
      <c r="N463" s="65">
        <f t="shared" si="449"/>
        <v>0</v>
      </c>
      <c r="O463" s="65">
        <f t="shared" si="450"/>
        <v>0</v>
      </c>
      <c r="P463" s="65">
        <f t="shared" si="451"/>
        <v>0</v>
      </c>
      <c r="Q463" s="195"/>
    </row>
    <row r="464" spans="1:18" ht="30.75" customHeight="1" outlineLevel="1">
      <c r="A464" s="6" t="s">
        <v>3</v>
      </c>
      <c r="B464" s="198" t="s">
        <v>841</v>
      </c>
      <c r="C464" s="331" t="s">
        <v>834</v>
      </c>
      <c r="D464" s="195"/>
      <c r="E464" s="199" t="s">
        <v>16</v>
      </c>
      <c r="F464" s="195"/>
      <c r="G464" s="329"/>
      <c r="H464" s="195"/>
      <c r="I464" s="200" t="str">
        <f t="shared" si="448"/>
        <v>Bitte beschreiben oder ergänzende Unterlagen einreichen.</v>
      </c>
      <c r="J464" s="195"/>
      <c r="K464" s="380">
        <v>7</v>
      </c>
      <c r="M464" s="65"/>
      <c r="N464" s="65">
        <f t="shared" si="449"/>
        <v>0</v>
      </c>
      <c r="O464" s="65">
        <f t="shared" si="450"/>
        <v>0</v>
      </c>
      <c r="P464" s="65">
        <f t="shared" si="451"/>
        <v>0</v>
      </c>
      <c r="Q464" s="195"/>
    </row>
    <row r="465" spans="1:18" s="338" customFormat="1" ht="28.9" customHeight="1">
      <c r="A465" s="6"/>
      <c r="I465" s="200"/>
      <c r="M465" s="337"/>
      <c r="N465" s="337"/>
      <c r="O465" s="337"/>
      <c r="P465" s="337"/>
      <c r="R465" s="5"/>
    </row>
    <row r="466" spans="1:18" s="385" customFormat="1" ht="30">
      <c r="A466" s="385" t="s">
        <v>3</v>
      </c>
      <c r="B466" s="23" t="s">
        <v>842</v>
      </c>
      <c r="C466" s="23" t="s">
        <v>929</v>
      </c>
    </row>
    <row r="467" spans="1:18" ht="30" outlineLevel="1">
      <c r="A467" s="6" t="s">
        <v>3</v>
      </c>
      <c r="B467" s="198" t="s">
        <v>843</v>
      </c>
      <c r="C467" s="199" t="s">
        <v>930</v>
      </c>
      <c r="E467" s="199" t="s">
        <v>16</v>
      </c>
      <c r="F467" s="195"/>
      <c r="G467" s="329"/>
      <c r="H467" s="195"/>
      <c r="I467" s="200" t="str">
        <f t="shared" ref="I467:I469" si="452" xml:space="preserve">
IF(E467="Muss-Kriterium", IF(LEFT(G467,1)="A","Keine Punkte für Muss-Kriterien",IF(LEFT(G467,1)="B",0.6,IF(LEFT(G467,1)="C","Ausschluss",IF(LEFT(G467,1)="N","Ausschluss","Ausschluss da Angabe fehlt")))),
IF(E467="Wertungsfrage",  IF(LEFT(G467,1)="A",1,IF(LEFT(G467,1)="B",0.6,IF(LEFT(G467,1)="C",0.4,IF(LEFT(G467,1)="N", 0, 0)))),
IF(E467="Information",        IF(LEFT(G467,1)="", "Bitte beschreiben oder ergänzende Unterlagen einreichen.")
)))</f>
        <v>Bitte beschreiben oder ergänzende Unterlagen einreichen.</v>
      </c>
      <c r="J467" s="195"/>
      <c r="K467" s="387"/>
      <c r="M467" s="65"/>
      <c r="N467" s="65">
        <f t="shared" ref="N467" si="453" xml:space="preserve">
IF(E467="Muss-Kriterium", 0,
IF(E467="Wertungsfrage", 1,
IF(E467="Information", 0,
"FEHLER"
)))*M467</f>
        <v>0</v>
      </c>
      <c r="O467" s="65">
        <f t="shared" ref="O467" si="454">IF(E467="Muss-Kriterium",0,IF(ISNUMBER(I467),I467, "0" ))*M467</f>
        <v>0</v>
      </c>
      <c r="P467" s="65">
        <f t="shared" ref="P467" si="455">IFERROR(FIND("Ausschluss", I467),0)</f>
        <v>0</v>
      </c>
    </row>
    <row r="468" spans="1:18" ht="27.75" customHeight="1" outlineLevel="1">
      <c r="A468" s="6" t="s">
        <v>3</v>
      </c>
      <c r="B468" s="198" t="s">
        <v>844</v>
      </c>
      <c r="C468" s="331" t="s">
        <v>832</v>
      </c>
      <c r="D468" s="195"/>
      <c r="E468" s="199" t="s">
        <v>16</v>
      </c>
      <c r="F468" s="195"/>
      <c r="G468" s="386"/>
      <c r="H468" s="195"/>
      <c r="I468" s="200" t="str">
        <f t="shared" si="452"/>
        <v>Bitte beschreiben oder ergänzende Unterlagen einreichen.</v>
      </c>
      <c r="J468" s="195"/>
      <c r="K468" s="387"/>
      <c r="M468" s="65"/>
      <c r="N468" s="65">
        <f t="shared" ref="N468:N469" si="456" xml:space="preserve">
IF(E468="Muss-Kriterium", 0,
IF(E468="Wertungsfrage", 1,
IF(E468="Information", 0,
"FEHLER"
)))*M468</f>
        <v>0</v>
      </c>
      <c r="O468" s="65">
        <f t="shared" ref="O468:O469" si="457">IF(E468="Muss-Kriterium",0,IF(ISNUMBER(I468),I468, "0" ))*M468</f>
        <v>0</v>
      </c>
      <c r="P468" s="65">
        <f t="shared" ref="P468:P469" si="458">IFERROR(FIND("Ausschluss", I468),0)</f>
        <v>0</v>
      </c>
      <c r="Q468" s="195"/>
    </row>
    <row r="469" spans="1:18" ht="30.75" customHeight="1" outlineLevel="1">
      <c r="A469" s="6" t="s">
        <v>3</v>
      </c>
      <c r="B469" s="198" t="s">
        <v>1574</v>
      </c>
      <c r="C469" s="331" t="s">
        <v>834</v>
      </c>
      <c r="D469" s="195"/>
      <c r="E469" s="199" t="s">
        <v>16</v>
      </c>
      <c r="F469" s="195"/>
      <c r="G469" s="329"/>
      <c r="H469" s="195"/>
      <c r="I469" s="200" t="str">
        <f t="shared" si="452"/>
        <v>Bitte beschreiben oder ergänzende Unterlagen einreichen.</v>
      </c>
      <c r="J469" s="195"/>
      <c r="K469" s="380">
        <v>8</v>
      </c>
      <c r="M469" s="65"/>
      <c r="N469" s="65">
        <f t="shared" si="456"/>
        <v>0</v>
      </c>
      <c r="O469" s="65">
        <f t="shared" si="457"/>
        <v>0</v>
      </c>
      <c r="P469" s="65">
        <f t="shared" si="458"/>
        <v>0</v>
      </c>
      <c r="Q469" s="195"/>
    </row>
    <row r="470" spans="1:18" s="338" customFormat="1" ht="28.9" customHeight="1">
      <c r="A470" s="6"/>
      <c r="I470" s="200"/>
      <c r="M470" s="337"/>
      <c r="N470" s="337"/>
      <c r="O470" s="337"/>
      <c r="P470" s="337"/>
      <c r="R470" s="5"/>
    </row>
    <row r="471" spans="1:18" s="385" customFormat="1" ht="30">
      <c r="A471" s="385" t="s">
        <v>3</v>
      </c>
      <c r="B471" s="23" t="s">
        <v>845</v>
      </c>
      <c r="C471" s="23" t="s">
        <v>932</v>
      </c>
    </row>
    <row r="472" spans="1:18" ht="30" outlineLevel="1">
      <c r="A472" s="6" t="s">
        <v>3</v>
      </c>
      <c r="B472" s="198" t="s">
        <v>846</v>
      </c>
      <c r="C472" s="331" t="s">
        <v>931</v>
      </c>
      <c r="E472" s="199" t="s">
        <v>16</v>
      </c>
      <c r="F472" s="195"/>
      <c r="G472" s="329"/>
      <c r="H472" s="195"/>
      <c r="I472" s="200" t="str">
        <f t="shared" ref="I472:I474" si="459" xml:space="preserve">
IF(E472="Muss-Kriterium", IF(LEFT(G472,1)="A","Keine Punkte für Muss-Kriterien",IF(LEFT(G472,1)="B",0.6,IF(LEFT(G472,1)="C","Ausschluss",IF(LEFT(G472,1)="N","Ausschluss","Ausschluss da Angabe fehlt")))),
IF(E472="Wertungsfrage",  IF(LEFT(G472,1)="A",1,IF(LEFT(G472,1)="B",0.6,IF(LEFT(G472,1)="C",0.4,IF(LEFT(G472,1)="N", 0, 0)))),
IF(E472="Information",        IF(LEFT(G472,1)="", "Bitte beschreiben oder ergänzende Unterlagen einreichen.")
)))</f>
        <v>Bitte beschreiben oder ergänzende Unterlagen einreichen.</v>
      </c>
      <c r="J472" s="195"/>
      <c r="K472" s="387"/>
      <c r="M472" s="65"/>
      <c r="N472" s="65">
        <f t="shared" ref="N472:N474" si="460" xml:space="preserve">
IF(E472="Muss-Kriterium", 0,
IF(E472="Wertungsfrage", 1,
IF(E472="Information", 0,
"FEHLER"
)))*M472</f>
        <v>0</v>
      </c>
      <c r="O472" s="65">
        <f t="shared" ref="O472:O474" si="461">IF(E472="Muss-Kriterium",0,IF(ISNUMBER(I472),I472, "0" ))*M472</f>
        <v>0</v>
      </c>
      <c r="P472" s="65">
        <f t="shared" ref="P472:P474" si="462">IFERROR(FIND("Ausschluss", I472),0)</f>
        <v>0</v>
      </c>
    </row>
    <row r="473" spans="1:18" ht="27.75" customHeight="1" outlineLevel="1">
      <c r="A473" s="6" t="s">
        <v>3</v>
      </c>
      <c r="B473" s="198" t="s">
        <v>855</v>
      </c>
      <c r="C473" s="331" t="s">
        <v>832</v>
      </c>
      <c r="D473" s="195"/>
      <c r="E473" s="199" t="s">
        <v>16</v>
      </c>
      <c r="F473" s="195"/>
      <c r="G473" s="386"/>
      <c r="H473" s="195"/>
      <c r="I473" s="200" t="str">
        <f t="shared" si="459"/>
        <v>Bitte beschreiben oder ergänzende Unterlagen einreichen.</v>
      </c>
      <c r="J473" s="195"/>
      <c r="K473" s="387"/>
      <c r="M473" s="65"/>
      <c r="N473" s="65">
        <f t="shared" si="460"/>
        <v>0</v>
      </c>
      <c r="O473" s="65">
        <f t="shared" si="461"/>
        <v>0</v>
      </c>
      <c r="P473" s="65">
        <f t="shared" si="462"/>
        <v>0</v>
      </c>
      <c r="Q473" s="195"/>
    </row>
    <row r="474" spans="1:18" ht="30.75" customHeight="1" outlineLevel="1">
      <c r="A474" s="6" t="s">
        <v>3</v>
      </c>
      <c r="B474" s="198" t="s">
        <v>1573</v>
      </c>
      <c r="C474" s="331" t="s">
        <v>834</v>
      </c>
      <c r="D474" s="195"/>
      <c r="E474" s="199" t="s">
        <v>16</v>
      </c>
      <c r="F474" s="195"/>
      <c r="G474" s="329"/>
      <c r="H474" s="195"/>
      <c r="I474" s="200" t="str">
        <f t="shared" si="459"/>
        <v>Bitte beschreiben oder ergänzende Unterlagen einreichen.</v>
      </c>
      <c r="J474" s="195"/>
      <c r="K474" s="380">
        <v>9</v>
      </c>
      <c r="M474" s="65"/>
      <c r="N474" s="65">
        <f t="shared" si="460"/>
        <v>0</v>
      </c>
      <c r="O474" s="65">
        <f t="shared" si="461"/>
        <v>0</v>
      </c>
      <c r="P474" s="65">
        <f t="shared" si="462"/>
        <v>0</v>
      </c>
      <c r="Q474" s="195"/>
    </row>
    <row r="475" spans="1:18" s="338" customFormat="1" ht="28.9" customHeight="1">
      <c r="A475" s="6"/>
      <c r="I475" s="200"/>
      <c r="M475" s="337"/>
      <c r="N475" s="337"/>
      <c r="O475" s="337"/>
      <c r="P475" s="337"/>
      <c r="R475" s="5"/>
    </row>
    <row r="476" spans="1:18" s="385" customFormat="1" ht="30">
      <c r="A476" s="385" t="s">
        <v>3</v>
      </c>
      <c r="B476" s="23" t="s">
        <v>856</v>
      </c>
      <c r="C476" s="23" t="s">
        <v>939</v>
      </c>
    </row>
    <row r="477" spans="1:18" ht="30" outlineLevel="1">
      <c r="A477" s="6" t="s">
        <v>3</v>
      </c>
      <c r="B477" s="198" t="s">
        <v>859</v>
      </c>
      <c r="C477" s="331" t="s">
        <v>940</v>
      </c>
      <c r="E477" s="199" t="s">
        <v>16</v>
      </c>
      <c r="F477" s="195"/>
      <c r="G477" s="329"/>
      <c r="H477" s="195"/>
      <c r="I477" s="200" t="str">
        <f t="shared" ref="I477:I481" si="463" xml:space="preserve">
IF(E477="Muss-Kriterium", IF(LEFT(G477,1)="A","Keine Punkte für Muss-Kriterien",IF(LEFT(G477,1)="B",0.6,IF(LEFT(G477,1)="C","Ausschluss",IF(LEFT(G477,1)="N","Ausschluss","Ausschluss da Angabe fehlt")))),
IF(E477="Wertungsfrage",  IF(LEFT(G477,1)="A",1,IF(LEFT(G477,1)="B",0.6,IF(LEFT(G477,1)="C",0.4,IF(LEFT(G477,1)="N", 0, 0)))),
IF(E477="Information",        IF(LEFT(G477,1)="", "Bitte beschreiben oder ergänzende Unterlagen einreichen.")
)))</f>
        <v>Bitte beschreiben oder ergänzende Unterlagen einreichen.</v>
      </c>
      <c r="J477" s="195"/>
      <c r="K477" s="387"/>
      <c r="M477" s="65"/>
      <c r="N477" s="65">
        <f t="shared" ref="N477:N481" si="464" xml:space="preserve">
IF(E477="Muss-Kriterium", 0,
IF(E477="Wertungsfrage", 1,
IF(E477="Information", 0,
"FEHLER"
)))*M477</f>
        <v>0</v>
      </c>
      <c r="O477" s="65">
        <f t="shared" ref="O477:O481" si="465">IF(E477="Muss-Kriterium",0,IF(ISNUMBER(I477),I477, "0" ))*M477</f>
        <v>0</v>
      </c>
      <c r="P477" s="65">
        <f t="shared" ref="P477:P481" si="466">IFERROR(FIND("Ausschluss", I477),0)</f>
        <v>0</v>
      </c>
    </row>
    <row r="478" spans="1:18" ht="27.75" customHeight="1" outlineLevel="1">
      <c r="A478" s="6" t="s">
        <v>3</v>
      </c>
      <c r="B478" s="198" t="s">
        <v>860</v>
      </c>
      <c r="C478" s="331" t="s">
        <v>942</v>
      </c>
      <c r="D478" s="195"/>
      <c r="E478" s="199" t="s">
        <v>16</v>
      </c>
      <c r="F478" s="195"/>
      <c r="G478" s="386"/>
      <c r="H478" s="195"/>
      <c r="I478" s="200" t="str">
        <f t="shared" si="463"/>
        <v>Bitte beschreiben oder ergänzende Unterlagen einreichen.</v>
      </c>
      <c r="J478" s="195"/>
      <c r="K478" s="387"/>
      <c r="M478" s="65"/>
      <c r="N478" s="65">
        <f t="shared" si="464"/>
        <v>0</v>
      </c>
      <c r="O478" s="65">
        <f t="shared" si="465"/>
        <v>0</v>
      </c>
      <c r="P478" s="65">
        <f t="shared" si="466"/>
        <v>0</v>
      </c>
      <c r="Q478" s="195"/>
    </row>
    <row r="479" spans="1:18" ht="45" outlineLevel="1">
      <c r="A479" s="6" t="s">
        <v>3</v>
      </c>
      <c r="B479" s="198" t="s">
        <v>861</v>
      </c>
      <c r="C479" s="23" t="s">
        <v>943</v>
      </c>
      <c r="D479" s="195"/>
      <c r="E479" s="199" t="s">
        <v>16</v>
      </c>
      <c r="F479" s="195"/>
      <c r="G479" s="386"/>
      <c r="H479" s="195"/>
      <c r="I479" s="200" t="str">
        <f t="shared" si="463"/>
        <v>Bitte beschreiben oder ergänzende Unterlagen einreichen.</v>
      </c>
      <c r="J479" s="195"/>
      <c r="K479" s="387"/>
      <c r="M479" s="65"/>
      <c r="N479" s="65">
        <f t="shared" si="464"/>
        <v>0</v>
      </c>
      <c r="O479" s="65">
        <f t="shared" si="465"/>
        <v>0</v>
      </c>
      <c r="P479" s="65">
        <f t="shared" si="466"/>
        <v>0</v>
      </c>
      <c r="Q479" s="195"/>
    </row>
    <row r="480" spans="1:18" ht="27.75" customHeight="1" outlineLevel="1">
      <c r="A480" s="6" t="s">
        <v>3</v>
      </c>
      <c r="B480" s="198" t="s">
        <v>1571</v>
      </c>
      <c r="C480" s="331" t="s">
        <v>832</v>
      </c>
      <c r="D480" s="195"/>
      <c r="E480" s="199" t="s">
        <v>16</v>
      </c>
      <c r="F480" s="195"/>
      <c r="G480" s="386"/>
      <c r="H480" s="195"/>
      <c r="I480" s="200" t="str">
        <f t="shared" si="463"/>
        <v>Bitte beschreiben oder ergänzende Unterlagen einreichen.</v>
      </c>
      <c r="J480" s="195"/>
      <c r="K480" s="387"/>
      <c r="M480" s="65"/>
      <c r="N480" s="65">
        <f t="shared" si="464"/>
        <v>0</v>
      </c>
      <c r="O480" s="65">
        <f t="shared" si="465"/>
        <v>0</v>
      </c>
      <c r="P480" s="65">
        <f t="shared" si="466"/>
        <v>0</v>
      </c>
      <c r="Q480" s="195"/>
    </row>
    <row r="481" spans="1:18" ht="30.75" customHeight="1" outlineLevel="1">
      <c r="A481" s="6" t="s">
        <v>3</v>
      </c>
      <c r="B481" s="198" t="s">
        <v>1572</v>
      </c>
      <c r="C481" s="331" t="s">
        <v>834</v>
      </c>
      <c r="D481" s="195"/>
      <c r="E481" s="199" t="s">
        <v>16</v>
      </c>
      <c r="F481" s="195"/>
      <c r="G481" s="329"/>
      <c r="H481" s="195"/>
      <c r="I481" s="200" t="str">
        <f t="shared" si="463"/>
        <v>Bitte beschreiben oder ergänzende Unterlagen einreichen.</v>
      </c>
      <c r="J481" s="195"/>
      <c r="K481" s="380">
        <v>10</v>
      </c>
      <c r="M481" s="65"/>
      <c r="N481" s="65">
        <f t="shared" si="464"/>
        <v>0</v>
      </c>
      <c r="O481" s="65">
        <f t="shared" si="465"/>
        <v>0</v>
      </c>
      <c r="P481" s="65">
        <f t="shared" si="466"/>
        <v>0</v>
      </c>
      <c r="Q481" s="195"/>
    </row>
    <row r="482" spans="1:18" s="338" customFormat="1" ht="28.9" customHeight="1">
      <c r="A482" s="6"/>
      <c r="I482" s="200"/>
      <c r="M482" s="337"/>
      <c r="N482" s="337"/>
      <c r="O482" s="337"/>
      <c r="P482" s="337"/>
      <c r="R482" s="5"/>
    </row>
    <row r="483" spans="1:18" s="385" customFormat="1" ht="30">
      <c r="A483" s="385" t="s">
        <v>3</v>
      </c>
      <c r="B483" s="23" t="s">
        <v>858</v>
      </c>
      <c r="C483" s="23" t="s">
        <v>947</v>
      </c>
    </row>
    <row r="484" spans="1:18" ht="30" outlineLevel="1">
      <c r="A484" s="6" t="s">
        <v>3</v>
      </c>
      <c r="B484" s="198" t="s">
        <v>862</v>
      </c>
      <c r="C484" s="331" t="s">
        <v>948</v>
      </c>
      <c r="E484" s="199" t="s">
        <v>16</v>
      </c>
      <c r="F484" s="195"/>
      <c r="G484" s="329"/>
      <c r="H484" s="195"/>
      <c r="I484" s="200" t="str">
        <f t="shared" ref="I484:I487" si="467" xml:space="preserve">
IF(E484="Muss-Kriterium", IF(LEFT(G484,1)="A","Keine Punkte für Muss-Kriterien",IF(LEFT(G484,1)="B",0.6,IF(LEFT(G484,1)="C","Ausschluss",IF(LEFT(G484,1)="N","Ausschluss","Ausschluss da Angabe fehlt")))),
IF(E484="Wertungsfrage",  IF(LEFT(G484,1)="A",1,IF(LEFT(G484,1)="B",0.6,IF(LEFT(G484,1)="C",0.4,IF(LEFT(G484,1)="N", 0, 0)))),
IF(E484="Information",        IF(LEFT(G484,1)="", "Bitte beschreiben oder ergänzende Unterlagen einreichen.")
)))</f>
        <v>Bitte beschreiben oder ergänzende Unterlagen einreichen.</v>
      </c>
      <c r="J484" s="195"/>
      <c r="K484" s="387"/>
      <c r="M484" s="65"/>
      <c r="N484" s="65">
        <f t="shared" ref="N484:N487" si="468" xml:space="preserve">
IF(E484="Muss-Kriterium", 0,
IF(E484="Wertungsfrage", 1,
IF(E484="Information", 0,
"FEHLER"
)))*M484</f>
        <v>0</v>
      </c>
      <c r="O484" s="65">
        <f t="shared" ref="O484:O487" si="469">IF(E484="Muss-Kriterium",0,IF(ISNUMBER(I484),I484, "0" ))*M484</f>
        <v>0</v>
      </c>
      <c r="P484" s="65">
        <f t="shared" ref="P484:P487" si="470">IFERROR(FIND("Ausschluss", I484),0)</f>
        <v>0</v>
      </c>
    </row>
    <row r="485" spans="1:18" ht="27.75" customHeight="1" outlineLevel="1">
      <c r="A485" s="6" t="s">
        <v>3</v>
      </c>
      <c r="B485" s="198" t="s">
        <v>863</v>
      </c>
      <c r="C485" s="331" t="s">
        <v>949</v>
      </c>
      <c r="D485" s="195"/>
      <c r="E485" s="199" t="s">
        <v>16</v>
      </c>
      <c r="F485" s="195"/>
      <c r="G485" s="386"/>
      <c r="H485" s="195"/>
      <c r="I485" s="200" t="str">
        <f t="shared" si="467"/>
        <v>Bitte beschreiben oder ergänzende Unterlagen einreichen.</v>
      </c>
      <c r="J485" s="195"/>
      <c r="K485" s="387"/>
      <c r="M485" s="65"/>
      <c r="N485" s="65">
        <f t="shared" si="468"/>
        <v>0</v>
      </c>
      <c r="O485" s="65">
        <f t="shared" si="469"/>
        <v>0</v>
      </c>
      <c r="P485" s="65">
        <f t="shared" si="470"/>
        <v>0</v>
      </c>
      <c r="Q485" s="195"/>
    </row>
    <row r="486" spans="1:18" ht="27.75" customHeight="1" outlineLevel="1">
      <c r="A486" s="6" t="s">
        <v>3</v>
      </c>
      <c r="B486" s="198" t="s">
        <v>864</v>
      </c>
      <c r="C486" s="331" t="s">
        <v>832</v>
      </c>
      <c r="D486" s="195"/>
      <c r="E486" s="199" t="s">
        <v>16</v>
      </c>
      <c r="F486" s="195"/>
      <c r="G486" s="386"/>
      <c r="H486" s="195"/>
      <c r="I486" s="200" t="str">
        <f t="shared" si="467"/>
        <v>Bitte beschreiben oder ergänzende Unterlagen einreichen.</v>
      </c>
      <c r="J486" s="195"/>
      <c r="K486" s="387"/>
      <c r="M486" s="65"/>
      <c r="N486" s="65">
        <f t="shared" si="468"/>
        <v>0</v>
      </c>
      <c r="O486" s="65">
        <f t="shared" si="469"/>
        <v>0</v>
      </c>
      <c r="P486" s="65">
        <f t="shared" si="470"/>
        <v>0</v>
      </c>
      <c r="Q486" s="195"/>
    </row>
    <row r="487" spans="1:18" ht="30.75" customHeight="1" outlineLevel="1">
      <c r="A487" s="6" t="s">
        <v>3</v>
      </c>
      <c r="B487" s="198" t="s">
        <v>1570</v>
      </c>
      <c r="C487" s="331" t="s">
        <v>834</v>
      </c>
      <c r="D487" s="195"/>
      <c r="E487" s="199" t="s">
        <v>16</v>
      </c>
      <c r="F487" s="195"/>
      <c r="G487" s="329"/>
      <c r="H487" s="195"/>
      <c r="I487" s="200" t="str">
        <f t="shared" si="467"/>
        <v>Bitte beschreiben oder ergänzende Unterlagen einreichen.</v>
      </c>
      <c r="J487" s="195"/>
      <c r="K487" s="380">
        <v>11</v>
      </c>
      <c r="M487" s="65"/>
      <c r="N487" s="65">
        <f t="shared" si="468"/>
        <v>0</v>
      </c>
      <c r="O487" s="65">
        <f t="shared" si="469"/>
        <v>0</v>
      </c>
      <c r="P487" s="65">
        <f t="shared" si="470"/>
        <v>0</v>
      </c>
      <c r="Q487" s="195"/>
    </row>
    <row r="488" spans="1:18" s="338" customFormat="1" ht="28.9" customHeight="1">
      <c r="A488" s="6"/>
      <c r="I488" s="200"/>
      <c r="M488" s="337"/>
      <c r="N488" s="337"/>
      <c r="O488" s="337"/>
      <c r="P488" s="337"/>
      <c r="R488" s="5"/>
    </row>
    <row r="489" spans="1:18" s="385" customFormat="1" ht="30">
      <c r="A489" s="385" t="s">
        <v>3</v>
      </c>
      <c r="B489" s="23" t="s">
        <v>865</v>
      </c>
      <c r="C489" s="23" t="s">
        <v>953</v>
      </c>
    </row>
    <row r="490" spans="1:18" ht="30" outlineLevel="1">
      <c r="A490" s="6" t="s">
        <v>3</v>
      </c>
      <c r="B490" s="198" t="s">
        <v>866</v>
      </c>
      <c r="C490" s="331" t="s">
        <v>948</v>
      </c>
      <c r="E490" s="199" t="s">
        <v>16</v>
      </c>
      <c r="F490" s="195"/>
      <c r="G490" s="329"/>
      <c r="H490" s="195"/>
      <c r="I490" s="200" t="str">
        <f t="shared" ref="I490:I492" si="471" xml:space="preserve">
IF(E490="Muss-Kriterium", IF(LEFT(G490,1)="A","Keine Punkte für Muss-Kriterien",IF(LEFT(G490,1)="B",0.6,IF(LEFT(G490,1)="C","Ausschluss",IF(LEFT(G490,1)="N","Ausschluss","Ausschluss da Angabe fehlt")))),
IF(E490="Wertungsfrage",  IF(LEFT(G490,1)="A",1,IF(LEFT(G490,1)="B",0.6,IF(LEFT(G490,1)="C",0.4,IF(LEFT(G490,1)="N", 0, 0)))),
IF(E490="Information",        IF(LEFT(G490,1)="", "Bitte beschreiben oder ergänzende Unterlagen einreichen.")
)))</f>
        <v>Bitte beschreiben oder ergänzende Unterlagen einreichen.</v>
      </c>
      <c r="J490" s="195"/>
      <c r="K490" s="387"/>
      <c r="M490" s="65"/>
      <c r="N490" s="65">
        <f t="shared" ref="N490:N492" si="472" xml:space="preserve">
IF(E490="Muss-Kriterium", 0,
IF(E490="Wertungsfrage", 1,
IF(E490="Information", 0,
"FEHLER"
)))*M490</f>
        <v>0</v>
      </c>
      <c r="O490" s="65">
        <f t="shared" ref="O490:O492" si="473">IF(E490="Muss-Kriterium",0,IF(ISNUMBER(I490),I490, "0" ))*M490</f>
        <v>0</v>
      </c>
      <c r="P490" s="65">
        <f t="shared" ref="P490:P492" si="474">IFERROR(FIND("Ausschluss", I490),0)</f>
        <v>0</v>
      </c>
    </row>
    <row r="491" spans="1:18" ht="27.75" customHeight="1" outlineLevel="1">
      <c r="A491" s="6" t="s">
        <v>3</v>
      </c>
      <c r="B491" s="198" t="s">
        <v>867</v>
      </c>
      <c r="C491" s="331" t="s">
        <v>832</v>
      </c>
      <c r="D491" s="195"/>
      <c r="E491" s="199" t="s">
        <v>16</v>
      </c>
      <c r="F491" s="195"/>
      <c r="G491" s="386"/>
      <c r="H491" s="195"/>
      <c r="I491" s="200" t="str">
        <f t="shared" si="471"/>
        <v>Bitte beschreiben oder ergänzende Unterlagen einreichen.</v>
      </c>
      <c r="J491" s="195"/>
      <c r="K491" s="387"/>
      <c r="M491" s="65"/>
      <c r="N491" s="65">
        <f t="shared" si="472"/>
        <v>0</v>
      </c>
      <c r="O491" s="65">
        <f t="shared" si="473"/>
        <v>0</v>
      </c>
      <c r="P491" s="65">
        <f t="shared" si="474"/>
        <v>0</v>
      </c>
      <c r="Q491" s="195"/>
    </row>
    <row r="492" spans="1:18" ht="30.75" customHeight="1" outlineLevel="1">
      <c r="A492" s="6" t="s">
        <v>3</v>
      </c>
      <c r="B492" s="198" t="s">
        <v>868</v>
      </c>
      <c r="C492" s="331" t="s">
        <v>834</v>
      </c>
      <c r="D492" s="195"/>
      <c r="E492" s="199" t="s">
        <v>16</v>
      </c>
      <c r="F492" s="195"/>
      <c r="G492" s="329"/>
      <c r="H492" s="195"/>
      <c r="I492" s="200" t="str">
        <f t="shared" si="471"/>
        <v>Bitte beschreiben oder ergänzende Unterlagen einreichen.</v>
      </c>
      <c r="J492" s="195"/>
      <c r="K492" s="380">
        <v>12</v>
      </c>
      <c r="M492" s="65"/>
      <c r="N492" s="65">
        <f t="shared" si="472"/>
        <v>0</v>
      </c>
      <c r="O492" s="65">
        <f t="shared" si="473"/>
        <v>0</v>
      </c>
      <c r="P492" s="65">
        <f t="shared" si="474"/>
        <v>0</v>
      </c>
      <c r="Q492" s="195"/>
    </row>
    <row r="493" spans="1:18" s="338" customFormat="1" ht="28.9" customHeight="1">
      <c r="A493" s="6"/>
      <c r="I493" s="200"/>
      <c r="M493" s="337"/>
      <c r="N493" s="337"/>
      <c r="O493" s="337"/>
      <c r="P493" s="337"/>
      <c r="R493" s="5"/>
    </row>
    <row r="494" spans="1:18" ht="28.15" customHeight="1" outlineLevel="1">
      <c r="A494" s="6"/>
      <c r="B494" s="399" t="s">
        <v>1561</v>
      </c>
      <c r="C494" s="23" t="s">
        <v>1154</v>
      </c>
      <c r="D494" s="385"/>
      <c r="E494" s="385"/>
      <c r="F494" s="385"/>
      <c r="G494" s="385"/>
      <c r="H494" s="385"/>
      <c r="I494" s="385"/>
      <c r="J494" s="385"/>
      <c r="K494" s="385"/>
      <c r="L494" s="385"/>
      <c r="M494" s="385"/>
      <c r="N494" s="385"/>
      <c r="O494" s="385"/>
      <c r="P494" s="385"/>
    </row>
    <row r="495" spans="1:18" ht="30" outlineLevel="1">
      <c r="A495" s="6" t="s">
        <v>3</v>
      </c>
      <c r="B495" s="331" t="s">
        <v>933</v>
      </c>
      <c r="C495" s="331" t="s">
        <v>37</v>
      </c>
      <c r="D495" s="343"/>
      <c r="E495" s="199" t="s">
        <v>16</v>
      </c>
      <c r="F495" s="195"/>
      <c r="G495" s="329"/>
      <c r="H495" s="195"/>
      <c r="I495" s="200" t="str">
        <f t="shared" ref="I495:I498" si="475" xml:space="preserve">
IF(E495="Muss-Kriterium", IF(LEFT(G495,1)="A","Keine Punkte für Muss-Kriterien",IF(LEFT(G495,1)="B",0.6,IF(LEFT(G495,1)="C","Ausschluss",IF(LEFT(G495,1)="N","Ausschluss","Ausschluss da Angabe fehlt")))),
IF(E495="Wertungsfrage",  IF(LEFT(G495,1)="A",1,IF(LEFT(G495,1)="B",0.6,IF(LEFT(G495,1)="C",0.4,IF(LEFT(G495,1)="N", 0, 0)))),
IF(E495="Information",        IF(LEFT(G495,1)="", "Bitte beschreiben oder ergänzende Unterlagen einreichen.")
)))</f>
        <v>Bitte beschreiben oder ergänzende Unterlagen einreichen.</v>
      </c>
      <c r="J495" s="195"/>
      <c r="K495" s="387"/>
      <c r="M495" s="65"/>
      <c r="N495" s="65">
        <f t="shared" ref="N495:N498" si="476" xml:space="preserve">
IF(E495="Muss-Kriterium", 0,
IF(E495="Wertungsfrage", 1,
IF(E495="Information", 0,
"FEHLER"
)))*M495</f>
        <v>0</v>
      </c>
      <c r="O495" s="65">
        <f t="shared" ref="O495:O498" si="477">IF(E495="Muss-Kriterium",0,IF(ISNUMBER(I495),I495, "0" ))*M495</f>
        <v>0</v>
      </c>
      <c r="P495" s="65">
        <f t="shared" ref="P495:P498" si="478">IFERROR(FIND("Ausschluss", I495),0)</f>
        <v>0</v>
      </c>
    </row>
    <row r="496" spans="1:18" ht="30" outlineLevel="1">
      <c r="A496" s="6" t="s">
        <v>3</v>
      </c>
      <c r="B496" s="331" t="s">
        <v>934</v>
      </c>
      <c r="C496" s="331" t="s">
        <v>356</v>
      </c>
      <c r="D496" s="195"/>
      <c r="E496" s="199" t="s">
        <v>16</v>
      </c>
      <c r="F496" s="195"/>
      <c r="G496" s="329"/>
      <c r="H496" s="195"/>
      <c r="I496" s="200" t="str">
        <f t="shared" si="475"/>
        <v>Bitte beschreiben oder ergänzende Unterlagen einreichen.</v>
      </c>
      <c r="J496" s="195"/>
      <c r="K496" s="387"/>
      <c r="M496" s="65"/>
      <c r="N496" s="65">
        <f t="shared" si="476"/>
        <v>0</v>
      </c>
      <c r="O496" s="65">
        <f t="shared" si="477"/>
        <v>0</v>
      </c>
      <c r="P496" s="65">
        <f t="shared" si="478"/>
        <v>0</v>
      </c>
    </row>
    <row r="497" spans="1:18" ht="30" outlineLevel="1">
      <c r="A497" s="6" t="s">
        <v>3</v>
      </c>
      <c r="B497" s="331" t="s">
        <v>935</v>
      </c>
      <c r="C497" s="331" t="s">
        <v>358</v>
      </c>
      <c r="E497" s="199" t="s">
        <v>16</v>
      </c>
      <c r="F497" s="195"/>
      <c r="G497" s="329"/>
      <c r="H497" s="195"/>
      <c r="I497" s="200" t="str">
        <f t="shared" si="475"/>
        <v>Bitte beschreiben oder ergänzende Unterlagen einreichen.</v>
      </c>
      <c r="J497" s="195"/>
      <c r="K497" s="387"/>
      <c r="M497" s="65"/>
      <c r="N497" s="65">
        <f t="shared" si="476"/>
        <v>0</v>
      </c>
      <c r="O497" s="65">
        <f t="shared" si="477"/>
        <v>0</v>
      </c>
      <c r="P497" s="65">
        <f t="shared" si="478"/>
        <v>0</v>
      </c>
    </row>
    <row r="498" spans="1:18" ht="30" outlineLevel="1">
      <c r="A498" s="6" t="s">
        <v>3</v>
      </c>
      <c r="B498" s="331" t="s">
        <v>1567</v>
      </c>
      <c r="C498" s="331" t="s">
        <v>359</v>
      </c>
      <c r="D498" s="195"/>
      <c r="E498" s="199" t="s">
        <v>16</v>
      </c>
      <c r="F498" s="195"/>
      <c r="G498" s="329"/>
      <c r="H498" s="195"/>
      <c r="I498" s="200" t="str">
        <f t="shared" si="475"/>
        <v>Bitte beschreiben oder ergänzende Unterlagen einreichen.</v>
      </c>
      <c r="J498" s="195"/>
      <c r="K498" s="387"/>
      <c r="M498" s="65"/>
      <c r="N498" s="65">
        <f t="shared" si="476"/>
        <v>0</v>
      </c>
      <c r="O498" s="65">
        <f t="shared" si="477"/>
        <v>0</v>
      </c>
      <c r="P498" s="65">
        <f t="shared" si="478"/>
        <v>0</v>
      </c>
    </row>
    <row r="499" spans="1:18" ht="27.75" customHeight="1" outlineLevel="1">
      <c r="A499" s="6" t="s">
        <v>3</v>
      </c>
      <c r="B499" s="331" t="s">
        <v>1568</v>
      </c>
      <c r="C499" s="331" t="s">
        <v>832</v>
      </c>
      <c r="D499" s="195"/>
      <c r="E499" s="199" t="s">
        <v>16</v>
      </c>
      <c r="F499" s="195"/>
      <c r="G499" s="386"/>
      <c r="H499" s="195"/>
      <c r="I499" s="200" t="str">
        <f t="shared" ref="I499:I500" si="479" xml:space="preserve">
IF(E499="Muss-Kriterium", IF(LEFT(G499,1)="A","Keine Punkte für Muss-Kriterien",IF(LEFT(G499,1)="B",0.6,IF(LEFT(G499,1)="C","Ausschluss",IF(LEFT(G499,1)="N","Ausschluss","Ausschluss da Angabe fehlt")))),
IF(E499="Wertungsfrage",  IF(LEFT(G499,1)="A",1,IF(LEFT(G499,1)="B",0.6,IF(LEFT(G499,1)="C",0.4,IF(LEFT(G499,1)="N", 0, 0)))),
IF(E499="Information",        IF(LEFT(G499,1)="", "Bitte beschreiben oder ergänzende Unterlagen einreichen.")
)))</f>
        <v>Bitte beschreiben oder ergänzende Unterlagen einreichen.</v>
      </c>
      <c r="J499" s="195"/>
      <c r="K499" s="387"/>
      <c r="M499" s="65"/>
      <c r="N499" s="65">
        <f t="shared" ref="N499:N500" si="480" xml:space="preserve">
IF(E499="Muss-Kriterium", 0,
IF(E499="Wertungsfrage", 1,
IF(E499="Information", 0,
"FEHLER"
)))*M499</f>
        <v>0</v>
      </c>
      <c r="O499" s="65">
        <f t="shared" ref="O499:O500" si="481">IF(E499="Muss-Kriterium",0,IF(ISNUMBER(I499),I499, "0" ))*M499</f>
        <v>0</v>
      </c>
      <c r="P499" s="65">
        <f t="shared" ref="P499:P500" si="482">IFERROR(FIND("Ausschluss", I499),0)</f>
        <v>0</v>
      </c>
      <c r="Q499" s="195"/>
    </row>
    <row r="500" spans="1:18" ht="30.75" customHeight="1" outlineLevel="1">
      <c r="A500" s="6" t="s">
        <v>3</v>
      </c>
      <c r="B500" s="331" t="s">
        <v>1569</v>
      </c>
      <c r="C500" s="331" t="s">
        <v>1155</v>
      </c>
      <c r="D500" s="195"/>
      <c r="E500" s="199" t="s">
        <v>16</v>
      </c>
      <c r="F500" s="195"/>
      <c r="G500" s="329"/>
      <c r="H500" s="195"/>
      <c r="I500" s="200" t="str">
        <f t="shared" si="479"/>
        <v>Bitte beschreiben oder ergänzende Unterlagen einreichen.</v>
      </c>
      <c r="J500" s="195"/>
      <c r="K500" s="380">
        <v>13</v>
      </c>
      <c r="M500" s="65"/>
      <c r="N500" s="65">
        <f t="shared" si="480"/>
        <v>0</v>
      </c>
      <c r="O500" s="65">
        <f t="shared" si="481"/>
        <v>0</v>
      </c>
      <c r="P500" s="65">
        <f t="shared" si="482"/>
        <v>0</v>
      </c>
      <c r="Q500" s="195"/>
    </row>
    <row r="501" spans="1:18" s="338" customFormat="1" ht="28.9" customHeight="1">
      <c r="A501" s="6"/>
      <c r="I501" s="200"/>
      <c r="M501" s="337"/>
      <c r="N501" s="337"/>
      <c r="O501" s="337"/>
      <c r="P501" s="337"/>
      <c r="R501" s="5"/>
    </row>
    <row r="502" spans="1:18" s="385" customFormat="1" ht="30">
      <c r="A502" s="385" t="s">
        <v>3</v>
      </c>
      <c r="B502" s="23" t="s">
        <v>941</v>
      </c>
      <c r="C502" s="23" t="s">
        <v>959</v>
      </c>
    </row>
    <row r="503" spans="1:18" ht="30" outlineLevel="1">
      <c r="A503" s="6" t="s">
        <v>3</v>
      </c>
      <c r="B503" s="198" t="s">
        <v>944</v>
      </c>
      <c r="C503" s="331" t="s">
        <v>960</v>
      </c>
      <c r="E503" s="199" t="s">
        <v>16</v>
      </c>
      <c r="F503" s="195"/>
      <c r="G503" s="329"/>
      <c r="H503" s="195"/>
      <c r="I503" s="200" t="str">
        <f t="shared" ref="I503:I505" si="483" xml:space="preserve">
IF(E503="Muss-Kriterium", IF(LEFT(G503,1)="A","Keine Punkte für Muss-Kriterien",IF(LEFT(G503,1)="B",0.6,IF(LEFT(G503,1)="C","Ausschluss",IF(LEFT(G503,1)="N","Ausschluss","Ausschluss da Angabe fehlt")))),
IF(E503="Wertungsfrage",  IF(LEFT(G503,1)="A",1,IF(LEFT(G503,1)="B",0.6,IF(LEFT(G503,1)="C",0.4,IF(LEFT(G503,1)="N", 0, 0)))),
IF(E503="Information",        IF(LEFT(G503,1)="", "Bitte beschreiben oder ergänzende Unterlagen einreichen.")
)))</f>
        <v>Bitte beschreiben oder ergänzende Unterlagen einreichen.</v>
      </c>
      <c r="J503" s="195"/>
      <c r="K503" s="387"/>
      <c r="M503" s="65"/>
      <c r="N503" s="65">
        <f t="shared" ref="N503:N505" si="484" xml:space="preserve">
IF(E503="Muss-Kriterium", 0,
IF(E503="Wertungsfrage", 1,
IF(E503="Information", 0,
"FEHLER"
)))*M503</f>
        <v>0</v>
      </c>
      <c r="O503" s="65">
        <f t="shared" ref="O503:O505" si="485">IF(E503="Muss-Kriterium",0,IF(ISNUMBER(I503),I503, "0" ))*M503</f>
        <v>0</v>
      </c>
      <c r="P503" s="65">
        <f t="shared" ref="P503:P505" si="486">IFERROR(FIND("Ausschluss", I503),0)</f>
        <v>0</v>
      </c>
    </row>
    <row r="504" spans="1:18" ht="27.75" customHeight="1" outlineLevel="1">
      <c r="A504" s="6" t="s">
        <v>3</v>
      </c>
      <c r="B504" s="198" t="s">
        <v>945</v>
      </c>
      <c r="C504" s="331" t="s">
        <v>832</v>
      </c>
      <c r="D504" s="195"/>
      <c r="E504" s="199" t="s">
        <v>16</v>
      </c>
      <c r="F504" s="195"/>
      <c r="G504" s="386"/>
      <c r="H504" s="195"/>
      <c r="I504" s="200" t="str">
        <f t="shared" si="483"/>
        <v>Bitte beschreiben oder ergänzende Unterlagen einreichen.</v>
      </c>
      <c r="J504" s="195"/>
      <c r="K504" s="387"/>
      <c r="M504" s="65"/>
      <c r="N504" s="65">
        <f t="shared" si="484"/>
        <v>0</v>
      </c>
      <c r="O504" s="65">
        <f t="shared" si="485"/>
        <v>0</v>
      </c>
      <c r="P504" s="65">
        <f t="shared" si="486"/>
        <v>0</v>
      </c>
      <c r="Q504" s="195"/>
    </row>
    <row r="505" spans="1:18" ht="30.75" customHeight="1" outlineLevel="1">
      <c r="A505" s="6" t="s">
        <v>3</v>
      </c>
      <c r="B505" s="198" t="s">
        <v>946</v>
      </c>
      <c r="C505" s="331" t="s">
        <v>834</v>
      </c>
      <c r="D505" s="195"/>
      <c r="E505" s="199" t="s">
        <v>16</v>
      </c>
      <c r="F505" s="195"/>
      <c r="G505" s="329"/>
      <c r="H505" s="195"/>
      <c r="I505" s="200" t="str">
        <f t="shared" si="483"/>
        <v>Bitte beschreiben oder ergänzende Unterlagen einreichen.</v>
      </c>
      <c r="J505" s="195"/>
      <c r="K505" s="380">
        <v>14</v>
      </c>
      <c r="M505" s="65"/>
      <c r="N505" s="65">
        <f t="shared" si="484"/>
        <v>0</v>
      </c>
      <c r="O505" s="65">
        <f t="shared" si="485"/>
        <v>0</v>
      </c>
      <c r="P505" s="65">
        <f t="shared" si="486"/>
        <v>0</v>
      </c>
      <c r="Q505" s="195"/>
    </row>
    <row r="506" spans="1:18" s="338" customFormat="1" ht="28.9" customHeight="1">
      <c r="A506" s="6"/>
      <c r="I506" s="200"/>
      <c r="M506" s="337"/>
      <c r="N506" s="337"/>
      <c r="O506" s="337"/>
      <c r="P506" s="337"/>
      <c r="R506" s="5"/>
    </row>
    <row r="507" spans="1:18" s="385" customFormat="1">
      <c r="B507" s="23" t="s">
        <v>950</v>
      </c>
      <c r="C507" s="23" t="s">
        <v>1191</v>
      </c>
    </row>
    <row r="508" spans="1:18" ht="27.75" customHeight="1" outlineLevel="1">
      <c r="A508" s="6" t="s">
        <v>3</v>
      </c>
      <c r="B508" s="198" t="s">
        <v>951</v>
      </c>
      <c r="C508" s="331" t="s">
        <v>832</v>
      </c>
      <c r="D508" s="195"/>
      <c r="E508" s="199" t="s">
        <v>16</v>
      </c>
      <c r="F508" s="195"/>
      <c r="G508" s="386"/>
      <c r="H508" s="195"/>
      <c r="I508" s="200" t="str">
        <f t="shared" ref="I508:I509" si="487" xml:space="preserve">
IF(E508="Muss-Kriterium", IF(LEFT(G508,1)="A","Keine Punkte für Muss-Kriterien",IF(LEFT(G508,1)="B",0.6,IF(LEFT(G508,1)="C","Ausschluss",IF(LEFT(G508,1)="N","Ausschluss","Ausschluss da Angabe fehlt")))),
IF(E508="Wertungsfrage",  IF(LEFT(G508,1)="A",1,IF(LEFT(G508,1)="B",0.6,IF(LEFT(G508,1)="C",0.4,IF(LEFT(G508,1)="N", 0, 0)))),
IF(E508="Information",        IF(LEFT(G508,1)="", "Bitte beschreiben oder ergänzende Unterlagen einreichen.")
)))</f>
        <v>Bitte beschreiben oder ergänzende Unterlagen einreichen.</v>
      </c>
      <c r="J508" s="195"/>
      <c r="K508" s="387"/>
      <c r="M508" s="65"/>
      <c r="N508" s="65">
        <f t="shared" ref="N508:N509" si="488" xml:space="preserve">
IF(E508="Muss-Kriterium", 0,
IF(E508="Wertungsfrage", 1,
IF(E508="Information", 0,
"FEHLER"
)))*M508</f>
        <v>0</v>
      </c>
      <c r="O508" s="65">
        <f t="shared" ref="O508:O509" si="489">IF(E508="Muss-Kriterium",0,IF(ISNUMBER(I508),I508, "0" ))*M508</f>
        <v>0</v>
      </c>
      <c r="P508" s="65">
        <f t="shared" ref="P508:P509" si="490">IFERROR(FIND("Ausschluss", I508),0)</f>
        <v>0</v>
      </c>
      <c r="Q508" s="195"/>
    </row>
    <row r="509" spans="1:18" ht="30.75" customHeight="1" outlineLevel="1">
      <c r="A509" s="6" t="s">
        <v>3</v>
      </c>
      <c r="B509" s="198" t="s">
        <v>952</v>
      </c>
      <c r="C509" s="331" t="s">
        <v>834</v>
      </c>
      <c r="D509" s="195"/>
      <c r="E509" s="199" t="s">
        <v>16</v>
      </c>
      <c r="F509" s="195"/>
      <c r="G509" s="329"/>
      <c r="H509" s="195"/>
      <c r="I509" s="200" t="str">
        <f t="shared" si="487"/>
        <v>Bitte beschreiben oder ergänzende Unterlagen einreichen.</v>
      </c>
      <c r="J509" s="195"/>
      <c r="K509" s="380">
        <v>15</v>
      </c>
      <c r="M509" s="65"/>
      <c r="N509" s="65">
        <f t="shared" si="488"/>
        <v>0</v>
      </c>
      <c r="O509" s="65">
        <f t="shared" si="489"/>
        <v>0</v>
      </c>
      <c r="P509" s="65">
        <f t="shared" si="490"/>
        <v>0</v>
      </c>
      <c r="Q509" s="195"/>
    </row>
    <row r="510" spans="1:18" s="338" customFormat="1" ht="28.9" customHeight="1">
      <c r="A510" s="6"/>
      <c r="I510" s="200"/>
      <c r="M510" s="337"/>
      <c r="N510" s="337"/>
      <c r="O510" s="337"/>
      <c r="P510" s="337"/>
      <c r="R510" s="5"/>
    </row>
    <row r="511" spans="1:18" s="385" customFormat="1">
      <c r="B511" s="23" t="s">
        <v>954</v>
      </c>
      <c r="C511" s="23" t="s">
        <v>1476</v>
      </c>
    </row>
    <row r="512" spans="1:18" ht="30" outlineLevel="1">
      <c r="A512" s="6" t="s">
        <v>3</v>
      </c>
      <c r="B512" s="198" t="s">
        <v>955</v>
      </c>
      <c r="C512" s="549" t="s">
        <v>1193</v>
      </c>
      <c r="D512" s="195"/>
      <c r="E512" s="199" t="s">
        <v>16</v>
      </c>
      <c r="F512" s="195"/>
      <c r="G512" s="386"/>
      <c r="H512" s="195"/>
      <c r="I512" s="200" t="str">
        <f t="shared" ref="I512:I514" si="491" xml:space="preserve">
IF(E512="Muss-Kriterium", IF(LEFT(G512,1)="A","Keine Punkte für Muss-Kriterien",IF(LEFT(G512,1)="B",0.6,IF(LEFT(G512,1)="C","Ausschluss",IF(LEFT(G512,1)="N","Ausschluss","Ausschluss da Angabe fehlt")))),
IF(E512="Wertungsfrage",  IF(LEFT(G512,1)="A",1,IF(LEFT(G512,1)="B",0.6,IF(LEFT(G512,1)="C",0.4,IF(LEFT(G512,1)="N", 0, 0)))),
IF(E512="Information",        IF(LEFT(G512,1)="", "Bitte beschreiben oder ergänzende Unterlagen einreichen.")
)))</f>
        <v>Bitte beschreiben oder ergänzende Unterlagen einreichen.</v>
      </c>
      <c r="J512" s="195"/>
      <c r="K512" s="387"/>
      <c r="M512" s="65"/>
      <c r="N512" s="65">
        <f t="shared" ref="N512:N514" si="492" xml:space="preserve">
IF(E512="Muss-Kriterium", 0,
IF(E512="Wertungsfrage", 1,
IF(E512="Information", 0,
"FEHLER"
)))*M512</f>
        <v>0</v>
      </c>
      <c r="O512" s="65">
        <f t="shared" ref="O512:O514" si="493">IF(E512="Muss-Kriterium",0,IF(ISNUMBER(I512),I512, "0" ))*M512</f>
        <v>0</v>
      </c>
      <c r="P512" s="65">
        <f t="shared" ref="P512:P514" si="494">IFERROR(FIND("Ausschluss", I512),0)</f>
        <v>0</v>
      </c>
    </row>
    <row r="513" spans="1:17" ht="27" customHeight="1" outlineLevel="1">
      <c r="A513" s="6"/>
      <c r="B513" s="198" t="s">
        <v>956</v>
      </c>
      <c r="C513" s="331" t="s">
        <v>37</v>
      </c>
      <c r="D513" s="343"/>
      <c r="E513" s="199" t="s">
        <v>16</v>
      </c>
      <c r="F513" s="195"/>
      <c r="G513" s="386"/>
      <c r="H513" s="195"/>
      <c r="I513" s="200" t="str">
        <f t="shared" si="491"/>
        <v>Bitte beschreiben oder ergänzende Unterlagen einreichen.</v>
      </c>
      <c r="J513" s="195"/>
      <c r="K513" s="387"/>
      <c r="M513" s="65"/>
      <c r="N513" s="65">
        <f t="shared" si="492"/>
        <v>0</v>
      </c>
      <c r="O513" s="65">
        <f t="shared" si="493"/>
        <v>0</v>
      </c>
      <c r="P513" s="65">
        <f t="shared" si="494"/>
        <v>0</v>
      </c>
    </row>
    <row r="514" spans="1:17" ht="49.15" customHeight="1" outlineLevel="1">
      <c r="A514" s="6"/>
      <c r="B514" s="198" t="s">
        <v>957</v>
      </c>
      <c r="C514" s="199" t="s">
        <v>1192</v>
      </c>
      <c r="D514" s="195"/>
      <c r="E514" s="199" t="s">
        <v>16</v>
      </c>
      <c r="F514" s="195"/>
      <c r="G514" s="386"/>
      <c r="H514" s="195"/>
      <c r="I514" s="200" t="str">
        <f t="shared" si="491"/>
        <v>Bitte beschreiben oder ergänzende Unterlagen einreichen.</v>
      </c>
      <c r="J514" s="195"/>
      <c r="K514" s="387"/>
      <c r="M514" s="65"/>
      <c r="N514" s="65">
        <f t="shared" si="492"/>
        <v>0</v>
      </c>
      <c r="O514" s="65">
        <f t="shared" si="493"/>
        <v>0</v>
      </c>
      <c r="P514" s="65">
        <f t="shared" si="494"/>
        <v>0</v>
      </c>
    </row>
    <row r="515" spans="1:17" ht="30.75" customHeight="1" outlineLevel="1">
      <c r="A515" s="6" t="s">
        <v>3</v>
      </c>
      <c r="B515" s="198" t="s">
        <v>1566</v>
      </c>
      <c r="C515" s="331" t="s">
        <v>834</v>
      </c>
      <c r="D515" s="195"/>
      <c r="E515" s="199" t="s">
        <v>16</v>
      </c>
      <c r="F515" s="195"/>
      <c r="G515" s="329"/>
      <c r="H515" s="195"/>
      <c r="I515" s="200" t="str">
        <f t="shared" ref="I515" si="495" xml:space="preserve">
IF(E515="Muss-Kriterium", IF(LEFT(G515,1)="A","Keine Punkte für Muss-Kriterien",IF(LEFT(G515,1)="B",0.6,IF(LEFT(G515,1)="C","Ausschluss",IF(LEFT(G515,1)="N","Ausschluss","Ausschluss da Angabe fehlt")))),
IF(E515="Wertungsfrage",  IF(LEFT(G515,1)="A",1,IF(LEFT(G515,1)="B",0.6,IF(LEFT(G515,1)="C",0.4,IF(LEFT(G515,1)="N", 0, 0)))),
IF(E515="Information",        IF(LEFT(G515,1)="", "Bitte beschreiben oder ergänzende Unterlagen einreichen.")
)))</f>
        <v>Bitte beschreiben oder ergänzende Unterlagen einreichen.</v>
      </c>
      <c r="J515" s="195"/>
      <c r="K515" s="380">
        <v>16</v>
      </c>
      <c r="M515" s="65"/>
      <c r="N515" s="65">
        <f t="shared" ref="N515" si="496" xml:space="preserve">
IF(E515="Muss-Kriterium", 0,
IF(E515="Wertungsfrage", 1,
IF(E515="Information", 0,
"FEHLER"
)))*M515</f>
        <v>0</v>
      </c>
      <c r="O515" s="65">
        <f t="shared" ref="O515" si="497">IF(E515="Muss-Kriterium",0,IF(ISNUMBER(I515),I515, "0" ))*M515</f>
        <v>0</v>
      </c>
      <c r="P515" s="65">
        <f t="shared" ref="P515" si="498">IFERROR(FIND("Ausschluss", I515),0)</f>
        <v>0</v>
      </c>
      <c r="Q515" s="195"/>
    </row>
  </sheetData>
  <protectedRanges>
    <protectedRange password="C7DA" sqref="C436:C440" name="Bereich1_2_10"/>
    <protectedRange password="C7DA" sqref="C441:C445" name="Bereich1_2_10_1"/>
  </protectedRanges>
  <conditionalFormatting sqref="C165 C242">
    <cfRule type="expression" dxfId="92" priority="4621">
      <formula>AND($C165="KO",$D165="Nein")</formula>
    </cfRule>
    <cfRule type="expression" dxfId="91" priority="4622">
      <formula>$C165="KO"</formula>
    </cfRule>
  </conditionalFormatting>
  <conditionalFormatting sqref="E1:E7 I9:I23 E24:G24 G28:G29 G32 E424:E428 E437:E439 E441:E452 E454:E456 E458:E460 E462:E465 E467:E470 E472:E475 E477:E482 E484:E488 E490:E493">
    <cfRule type="cellIs" dxfId="90" priority="4891" operator="equal">
      <formula>"Wertungsfrage"</formula>
    </cfRule>
    <cfRule type="cellIs" dxfId="89" priority="4892" operator="equal">
      <formula>"Information"</formula>
    </cfRule>
    <cfRule type="cellIs" dxfId="88" priority="4893" operator="equal">
      <formula>"Muss-Kriterium"</formula>
    </cfRule>
  </conditionalFormatting>
  <conditionalFormatting sqref="E25:E40">
    <cfRule type="cellIs" dxfId="87" priority="85" operator="equal">
      <formula>"Wertungsfrage"</formula>
    </cfRule>
    <cfRule type="cellIs" dxfId="86" priority="86" operator="equal">
      <formula>"Information"</formula>
    </cfRule>
    <cfRule type="cellIs" dxfId="85" priority="87" operator="equal">
      <formula>"Muss-Kriterium"</formula>
    </cfRule>
  </conditionalFormatting>
  <conditionalFormatting sqref="E42:E113">
    <cfRule type="cellIs" dxfId="84" priority="22" operator="equal">
      <formula>"Wertungsfrage"</formula>
    </cfRule>
    <cfRule type="cellIs" dxfId="83" priority="23" operator="equal">
      <formula>"Information"</formula>
    </cfRule>
    <cfRule type="cellIs" dxfId="82" priority="24" operator="equal">
      <formula>"Muss-Kriterium"</formula>
    </cfRule>
  </conditionalFormatting>
  <conditionalFormatting sqref="E115:E422">
    <cfRule type="cellIs" dxfId="81" priority="4" operator="equal">
      <formula>"Wertungsfrage"</formula>
    </cfRule>
    <cfRule type="cellIs" dxfId="80" priority="5" operator="equal">
      <formula>"Information"</formula>
    </cfRule>
    <cfRule type="cellIs" dxfId="79" priority="6" operator="equal">
      <formula>"Muss-Kriterium"</formula>
    </cfRule>
  </conditionalFormatting>
  <conditionalFormatting sqref="E430:E435">
    <cfRule type="cellIs" dxfId="78" priority="1" operator="equal">
      <formula>"Wertungsfrage"</formula>
    </cfRule>
    <cfRule type="cellIs" dxfId="77" priority="2" operator="equal">
      <formula>"Information"</formula>
    </cfRule>
    <cfRule type="cellIs" dxfId="76" priority="3" operator="equal">
      <formula>"Muss-Kriterium"</formula>
    </cfRule>
  </conditionalFormatting>
  <conditionalFormatting sqref="E495:E501">
    <cfRule type="cellIs" dxfId="75" priority="67" operator="equal">
      <formula>"Wertungsfrage"</formula>
    </cfRule>
    <cfRule type="cellIs" dxfId="74" priority="68" operator="equal">
      <formula>"Information"</formula>
    </cfRule>
    <cfRule type="cellIs" dxfId="73" priority="69" operator="equal">
      <formula>"Muss-Kriterium"</formula>
    </cfRule>
  </conditionalFormatting>
  <conditionalFormatting sqref="E503:E506">
    <cfRule type="cellIs" dxfId="72" priority="64" operator="equal">
      <formula>"Wertungsfrage"</formula>
    </cfRule>
    <cfRule type="cellIs" dxfId="71" priority="65" operator="equal">
      <formula>"Information"</formula>
    </cfRule>
    <cfRule type="cellIs" dxfId="70" priority="66" operator="equal">
      <formula>"Muss-Kriterium"</formula>
    </cfRule>
  </conditionalFormatting>
  <conditionalFormatting sqref="E508:E510">
    <cfRule type="cellIs" dxfId="69" priority="61" operator="equal">
      <formula>"Wertungsfrage"</formula>
    </cfRule>
    <cfRule type="cellIs" dxfId="68" priority="62" operator="equal">
      <formula>"Information"</formula>
    </cfRule>
    <cfRule type="cellIs" dxfId="67" priority="63" operator="equal">
      <formula>"Muss-Kriterium"</formula>
    </cfRule>
  </conditionalFormatting>
  <conditionalFormatting sqref="E512:E1048576">
    <cfRule type="cellIs" dxfId="66" priority="70" operator="equal">
      <formula>"Wertungsfrage"</formula>
    </cfRule>
    <cfRule type="cellIs" dxfId="65" priority="71" operator="equal">
      <formula>"Information"</formula>
    </cfRule>
    <cfRule type="cellIs" dxfId="64" priority="72" operator="equal">
      <formula>"Muss-Kriterium"</formula>
    </cfRule>
  </conditionalFormatting>
  <conditionalFormatting sqref="I10:I23">
    <cfRule type="cellIs" dxfId="63" priority="4851" operator="greaterThan">
      <formula>0</formula>
    </cfRule>
  </conditionalFormatting>
  <dataValidations count="2">
    <dataValidation type="list" allowBlank="1" showInputMessage="1" showErrorMessage="1" sqref="G503:G505 G490:G492 G484:G487 G477:G481 G467:G469 G472:G474 G437:G442 G423:G429 G393:G395 G377:G380 G404:G409 G151 G125:G128 G118 G103:G104 G64 G59:G62 G28:G33 G411:G418 G191:G193 G82:G83 G454:G456 G452 G458:G459 G462:G465 G156:G160 G142:G149 G138:G140 G130 G98:G101 G85:G96 G120:G121 G495:G501 G50:G54 G66:G69 G132:G136 G153:G154 G446 G165 G112:G113 G186:G189 G512:G515 G195 G349:G350 G372 G399:G402 G48 G167:G184 G115:G116 G106:G110 G508:G509 G38:G46 G73:G76 G382:G389 G354:G367 G240:G241 G78:G80 G197:G238 G245:G267 G269:G345" xr:uid="{00000000-0002-0000-0300-000000000000}">
      <formula1>"A (inkludiert),N (fehlt)"</formula1>
    </dataValidation>
    <dataValidation type="list" showInputMessage="1" showErrorMessage="1" sqref="E411:E418 E503:E505 E490:E492 E484:E487 E477:E481 E467:E469 E472:E474 E245:E345 E449 E377:E380 E404:E409 E372 E28:E33 E78:E83 E454:E456 E452 E393:E395 E59:E64 E458:E459 E462:E465 E156:E160 E142:E149 E138:E140 E125:E130 E98:E101 E85:E96 E118:E121 E495:E501 E50:E54 E66:E69 E132:E136 E151:E154 E437:E446 E165 E103:E113 E186:E189 E512:E515 E399:E402 E349:E350 E38:E48 E167:E184 E115:E116 E508:E509 E71:E76 E382:E389 E354:E367 E191:E241 E423:E435" xr:uid="{00000000-0002-0000-0300-000001000000}">
      <formula1>"Information,Muss-Kriterium,Wertungsfrage"</formula1>
    </dataValidation>
  </dataValidations>
  <pageMargins left="0.7" right="0.7" top="0.78740157499999996" bottom="0.78740157499999996"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X223"/>
  <sheetViews>
    <sheetView topLeftCell="A237" zoomScale="110" zoomScaleNormal="110" workbookViewId="0">
      <selection activeCell="G27" sqref="G27"/>
    </sheetView>
  </sheetViews>
  <sheetFormatPr baseColWidth="10" defaultColWidth="11.42578125" defaultRowHeight="15" outlineLevelRow="1"/>
  <cols>
    <col min="1" max="1" width="4.85546875" style="5" customWidth="1"/>
    <col min="2" max="2" width="9.5703125" style="5" customWidth="1"/>
    <col min="3" max="3" width="94.28515625" style="5" customWidth="1"/>
    <col min="4" max="4" width="1.42578125" style="5" customWidth="1"/>
    <col min="5" max="5" width="15" style="5" customWidth="1"/>
    <col min="6" max="6" width="1.42578125" style="5" customWidth="1"/>
    <col min="7" max="7" width="12.5703125" style="352" customWidth="1"/>
    <col min="8" max="8" width="1.42578125" style="5" customWidth="1"/>
    <col min="9" max="9" width="24.85546875" style="5" customWidth="1"/>
    <col min="10" max="10" width="1.42578125" style="5" customWidth="1"/>
    <col min="11" max="11" width="35.7109375" style="352" customWidth="1"/>
    <col min="12" max="12" width="1" style="5" bestFit="1" customWidth="1"/>
    <col min="13" max="13" width="8.42578125" style="1" customWidth="1"/>
    <col min="14" max="14" width="9.7109375" style="1" customWidth="1"/>
    <col min="15" max="15" width="8.42578125" style="1" customWidth="1"/>
    <col min="16" max="16" width="8.140625" style="1" customWidth="1"/>
    <col min="17" max="17" width="1.42578125" style="5" customWidth="1"/>
    <col min="18" max="18" width="28.7109375" style="5" customWidth="1"/>
    <col min="19" max="16384" width="11.42578125" style="5"/>
  </cols>
  <sheetData>
    <row r="1" spans="1:24" s="2" customFormat="1">
      <c r="A1" s="3"/>
      <c r="B1" s="3"/>
      <c r="C1" s="3"/>
      <c r="D1" s="3"/>
      <c r="E1" s="3"/>
      <c r="F1" s="3"/>
      <c r="G1" s="348"/>
      <c r="H1" s="3"/>
      <c r="I1" s="3"/>
      <c r="J1" s="3"/>
      <c r="K1" s="348"/>
      <c r="L1" s="3"/>
      <c r="M1" s="9"/>
      <c r="N1" s="9"/>
      <c r="O1" s="9"/>
      <c r="P1" s="9"/>
      <c r="Q1" s="3"/>
    </row>
    <row r="2" spans="1:24" s="2" customFormat="1" ht="19.5">
      <c r="A2" s="12"/>
      <c r="B2" s="13" t="str">
        <f>Bewertungsverfahren!B2</f>
        <v>MRT  1,5 Tesla Donauwörth</v>
      </c>
      <c r="C2" s="10"/>
      <c r="D2" s="10"/>
      <c r="E2" s="10"/>
      <c r="F2" s="10"/>
      <c r="G2" s="349"/>
      <c r="H2" s="10"/>
      <c r="I2" s="10"/>
      <c r="J2" s="10"/>
      <c r="K2" s="349"/>
      <c r="L2" s="10"/>
      <c r="M2" s="11"/>
      <c r="N2" s="11"/>
      <c r="O2" s="11"/>
      <c r="P2" s="11"/>
      <c r="Q2" s="10"/>
    </row>
    <row r="3" spans="1:24" s="2" customFormat="1" ht="19.5">
      <c r="A3" s="12"/>
      <c r="B3" s="10" t="s">
        <v>679</v>
      </c>
      <c r="C3" s="10"/>
      <c r="D3" s="10"/>
      <c r="E3" s="10"/>
      <c r="F3" s="10"/>
      <c r="G3" s="349"/>
      <c r="H3" s="10"/>
      <c r="I3" s="10"/>
      <c r="J3" s="10"/>
      <c r="K3" s="349"/>
      <c r="L3" s="10"/>
      <c r="M3" s="11"/>
      <c r="N3" s="11"/>
      <c r="O3" s="11"/>
      <c r="P3" s="11"/>
      <c r="Q3" s="10"/>
    </row>
    <row r="4" spans="1:24" s="2" customFormat="1" ht="19.5">
      <c r="A4" s="26"/>
      <c r="B4" s="19"/>
      <c r="C4" s="13"/>
      <c r="D4" s="13"/>
      <c r="E4" s="13"/>
      <c r="F4" s="13"/>
      <c r="G4" s="350"/>
      <c r="H4" s="13"/>
      <c r="I4" s="13"/>
      <c r="J4" s="13"/>
      <c r="K4" s="350"/>
      <c r="L4" s="13"/>
      <c r="M4" s="27"/>
      <c r="N4" s="27"/>
      <c r="O4" s="27"/>
      <c r="P4" s="27"/>
      <c r="Q4" s="13"/>
      <c r="R4" s="514"/>
    </row>
    <row r="5" spans="1:24" s="2" customFormat="1">
      <c r="G5" s="351"/>
      <c r="K5" s="351"/>
      <c r="M5" s="8"/>
      <c r="N5" s="8"/>
      <c r="O5" s="8"/>
      <c r="P5" s="8"/>
    </row>
    <row r="6" spans="1:24">
      <c r="P6" s="20"/>
    </row>
    <row r="7" spans="1:24">
      <c r="B7" s="21" t="s">
        <v>253</v>
      </c>
    </row>
    <row r="8" spans="1:24" customFormat="1" ht="37.5" customHeight="1">
      <c r="A8" s="5"/>
      <c r="B8" s="5"/>
      <c r="C8" s="552" t="s">
        <v>1471</v>
      </c>
      <c r="D8" s="5"/>
      <c r="E8" s="583"/>
      <c r="F8" s="584"/>
      <c r="G8" s="584"/>
      <c r="H8" s="584"/>
      <c r="I8" s="584"/>
      <c r="J8" s="584"/>
      <c r="K8" s="585"/>
      <c r="L8" s="5"/>
      <c r="M8" s="1"/>
      <c r="N8" s="1"/>
      <c r="O8" s="1"/>
      <c r="P8" s="1"/>
      <c r="Q8" s="5"/>
      <c r="R8" s="5"/>
      <c r="S8" s="5"/>
      <c r="T8" s="5"/>
      <c r="U8" s="5"/>
      <c r="V8" s="5"/>
      <c r="W8" s="5"/>
      <c r="X8" s="5"/>
    </row>
    <row r="10" spans="1:24" s="15" customFormat="1" ht="45">
      <c r="A10" s="6"/>
      <c r="B10" s="16" t="s">
        <v>225</v>
      </c>
      <c r="C10" s="16" t="s">
        <v>29</v>
      </c>
      <c r="E10" s="17" t="s">
        <v>262</v>
      </c>
      <c r="F10" s="1"/>
      <c r="G10" s="353" t="s">
        <v>261</v>
      </c>
      <c r="I10" s="17" t="s">
        <v>257</v>
      </c>
      <c r="J10" s="1"/>
      <c r="K10" s="354"/>
      <c r="M10" s="18"/>
      <c r="N10" s="18"/>
      <c r="O10" s="18"/>
      <c r="P10" s="18"/>
    </row>
    <row r="11" spans="1:24">
      <c r="A11" s="6"/>
      <c r="B11" s="189" t="str">
        <f>B21</f>
        <v>1.</v>
      </c>
      <c r="C11" s="4" t="str">
        <f>C21</f>
        <v>HF-Kabine</v>
      </c>
      <c r="E11" s="190">
        <f>N21</f>
        <v>0</v>
      </c>
      <c r="G11" s="355">
        <f>O21</f>
        <v>0</v>
      </c>
      <c r="I11" s="191">
        <f>P21</f>
        <v>4</v>
      </c>
    </row>
    <row r="12" spans="1:24">
      <c r="A12" s="6"/>
      <c r="B12" s="189" t="str">
        <f>B36</f>
        <v>2.</v>
      </c>
      <c r="C12" s="4" t="str">
        <f>C36</f>
        <v>HF Abschirmungskabine</v>
      </c>
      <c r="E12" s="190">
        <f>N36</f>
        <v>0</v>
      </c>
      <c r="G12" s="355">
        <f>O36</f>
        <v>0</v>
      </c>
      <c r="I12" s="191">
        <f>P36</f>
        <v>5</v>
      </c>
    </row>
    <row r="13" spans="1:24">
      <c r="A13" s="6"/>
      <c r="B13" s="189" t="str">
        <f>B91</f>
        <v>3.</v>
      </c>
      <c r="C13" s="4" t="str">
        <f>C91</f>
        <v>Innenausbau HF Kabine</v>
      </c>
      <c r="E13" s="190">
        <f>N91</f>
        <v>0</v>
      </c>
      <c r="G13" s="355">
        <f>O91</f>
        <v>0</v>
      </c>
      <c r="I13" s="191">
        <f>P91</f>
        <v>23</v>
      </c>
    </row>
    <row r="14" spans="1:24">
      <c r="A14" s="6"/>
      <c r="B14" s="189" t="str">
        <f>B128</f>
        <v>4.</v>
      </c>
      <c r="C14" s="4" t="str">
        <f>C128</f>
        <v>Elektroinstallationen</v>
      </c>
      <c r="E14" s="190">
        <f>N128</f>
        <v>0</v>
      </c>
      <c r="G14" s="355">
        <f>O128</f>
        <v>0</v>
      </c>
      <c r="I14" s="191">
        <f>P128</f>
        <v>12</v>
      </c>
    </row>
    <row r="15" spans="1:24">
      <c r="A15" s="6"/>
      <c r="B15" s="189" t="str">
        <f>B150</f>
        <v>5.</v>
      </c>
      <c r="C15" s="4" t="str">
        <f>C150</f>
        <v>Quenchrohr bei Bedarf, bei Quenchrohr freien Systemen nicht verpflichtend</v>
      </c>
      <c r="E15" s="190">
        <f>N150</f>
        <v>0</v>
      </c>
      <c r="G15" s="355">
        <f>O150</f>
        <v>0</v>
      </c>
      <c r="I15" s="191">
        <f>P150</f>
        <v>7</v>
      </c>
    </row>
    <row r="16" spans="1:24">
      <c r="A16" s="6"/>
      <c r="B16" s="189" t="str">
        <f>B164</f>
        <v>6.</v>
      </c>
      <c r="C16" s="4" t="str">
        <f>C164</f>
        <v>Schallschutztechnische Untersuchung</v>
      </c>
      <c r="E16" s="190">
        <f>N164</f>
        <v>0</v>
      </c>
      <c r="G16" s="355">
        <f>O164</f>
        <v>0</v>
      </c>
      <c r="I16" s="191">
        <f>P164</f>
        <v>3</v>
      </c>
    </row>
    <row r="17" spans="1:17">
      <c r="A17" s="6"/>
      <c r="B17" s="189" t="str">
        <f>B170</f>
        <v>7.</v>
      </c>
      <c r="C17" s="48" t="str">
        <f>C170</f>
        <v>Körperschallentkopplung</v>
      </c>
      <c r="E17" s="190">
        <f>N170</f>
        <v>0</v>
      </c>
      <c r="G17" s="355">
        <f>O170</f>
        <v>0</v>
      </c>
      <c r="I17" s="191">
        <f>P170</f>
        <v>3</v>
      </c>
    </row>
    <row r="18" spans="1:17">
      <c r="A18" s="6"/>
      <c r="B18" s="538" t="str">
        <f>B179</f>
        <v>8.</v>
      </c>
      <c r="C18" s="48" t="str">
        <f>C179</f>
        <v>Angebotspreis</v>
      </c>
      <c r="E18" s="190">
        <f>N179</f>
        <v>0</v>
      </c>
      <c r="G18" s="355">
        <f>O179</f>
        <v>0</v>
      </c>
      <c r="I18" s="191">
        <f>P179</f>
        <v>1</v>
      </c>
    </row>
    <row r="19" spans="1:17">
      <c r="B19" s="2"/>
      <c r="C19" s="537"/>
      <c r="E19" s="203">
        <f>SUM(E11:E18)</f>
        <v>0</v>
      </c>
      <c r="F19" s="203"/>
      <c r="G19" s="356">
        <f>SUM(G11:G18)</f>
        <v>0</v>
      </c>
      <c r="I19" s="357">
        <f>SUM(I11:J18)</f>
        <v>58</v>
      </c>
      <c r="P19" s="20"/>
    </row>
    <row r="20" spans="1:17" ht="60">
      <c r="B20" s="194" t="s">
        <v>254</v>
      </c>
      <c r="C20" s="195"/>
      <c r="D20" s="195"/>
      <c r="E20" s="195"/>
      <c r="F20" s="195"/>
      <c r="G20" s="358"/>
      <c r="H20" s="195"/>
      <c r="I20" s="195"/>
      <c r="J20" s="195"/>
      <c r="K20" s="358"/>
      <c r="M20" s="62" t="s">
        <v>255</v>
      </c>
      <c r="N20" s="62" t="s">
        <v>30</v>
      </c>
      <c r="O20" s="63" t="s">
        <v>31</v>
      </c>
      <c r="P20" s="64" t="s">
        <v>32</v>
      </c>
      <c r="Q20" s="195"/>
    </row>
    <row r="21" spans="1:17" ht="30">
      <c r="A21" s="6" t="s">
        <v>3</v>
      </c>
      <c r="B21" s="23" t="s">
        <v>185</v>
      </c>
      <c r="C21" s="23" t="s">
        <v>784</v>
      </c>
      <c r="D21" s="24"/>
      <c r="E21" s="23" t="s">
        <v>9</v>
      </c>
      <c r="F21" s="195"/>
      <c r="G21" s="359" t="s">
        <v>18</v>
      </c>
      <c r="H21" s="24"/>
      <c r="I21" s="23" t="s">
        <v>22</v>
      </c>
      <c r="J21" s="195"/>
      <c r="K21" s="359" t="s">
        <v>214</v>
      </c>
      <c r="M21" s="14"/>
      <c r="N21" s="14">
        <f>SUM(N22:N28)</f>
        <v>0</v>
      </c>
      <c r="O21" s="14">
        <f>SUM(O22:O28)</f>
        <v>0</v>
      </c>
      <c r="P21" s="14">
        <f>SUM(P22:P28)</f>
        <v>4</v>
      </c>
      <c r="Q21" s="24"/>
    </row>
    <row r="22" spans="1:17" ht="45" outlineLevel="1">
      <c r="A22" s="6" t="s">
        <v>3</v>
      </c>
      <c r="B22" s="198" t="s">
        <v>180</v>
      </c>
      <c r="C22" s="331" t="s">
        <v>216</v>
      </c>
      <c r="D22" s="195"/>
      <c r="E22" s="199" t="s">
        <v>16</v>
      </c>
      <c r="F22" s="195"/>
      <c r="G22" s="360"/>
      <c r="H22" s="195"/>
      <c r="I22" s="200" t="str">
        <f t="shared" ref="I22:I23" si="0" xml:space="preserve">
IF(E22="Muss-Kriterium", IF(LEFT(G22,1)="A","Keine Punkte für Muss-Kriterien",IF(LEFT(G22,1)="B",0.6,IF(LEFT(G22,1)="C","Ausschluss",IF(LEFT(G22,1)="N","Ausschluss","Ausschluss da Angabe fehlt")))),
IF(E22="Wertungsfrage",  IF(LEFT(G22,1)="A",1,IF(LEFT(G22,1)="B",0.6,IF(LEFT(G22,1)="C",0.4,IF(LEFT(G22,1)="N", 0, 0)))),
IF(E22="Information",        IF(LEFT(G22,1)="", "Bitte beschreiben oder ergänzende Unterlagen einreichen.")
)))</f>
        <v>Bitte beschreiben oder ergänzende Unterlagen einreichen.</v>
      </c>
      <c r="J22" s="195"/>
      <c r="K22" s="361"/>
      <c r="M22" s="65"/>
      <c r="N22" s="65">
        <f t="shared" ref="N22:N23" si="1" xml:space="preserve">
IF(E22="Muss-Kriterium", 0,
IF(E22="Wertungsfrage", 1,
IF(E22="Information", 0,
"FEHLER"
)))*M22</f>
        <v>0</v>
      </c>
      <c r="O22" s="65">
        <f t="shared" ref="O22:O23" si="2">IF(E22="Muss-Kriterium",0,IF(ISNUMBER(I22),I22, "0" ))*M22</f>
        <v>0</v>
      </c>
      <c r="P22" s="65">
        <f t="shared" ref="P22:P23" si="3">IFERROR(FIND("Ausschluss", I22),0)</f>
        <v>0</v>
      </c>
      <c r="Q22" s="195"/>
    </row>
    <row r="23" spans="1:17" ht="45" outlineLevel="1">
      <c r="A23" s="6" t="s">
        <v>3</v>
      </c>
      <c r="B23" s="198" t="s">
        <v>181</v>
      </c>
      <c r="C23" s="331" t="s">
        <v>502</v>
      </c>
      <c r="D23" s="195"/>
      <c r="E23" s="199" t="s">
        <v>16</v>
      </c>
      <c r="F23" s="195"/>
      <c r="G23" s="362"/>
      <c r="H23" s="195"/>
      <c r="I23" s="200" t="str">
        <f t="shared" si="0"/>
        <v>Bitte beschreiben oder ergänzende Unterlagen einreichen.</v>
      </c>
      <c r="J23" s="195"/>
      <c r="K23" s="361"/>
      <c r="M23" s="65"/>
      <c r="N23" s="65">
        <f t="shared" si="1"/>
        <v>0</v>
      </c>
      <c r="O23" s="65">
        <f t="shared" si="2"/>
        <v>0</v>
      </c>
      <c r="P23" s="65">
        <f t="shared" si="3"/>
        <v>0</v>
      </c>
      <c r="Q23" s="195"/>
    </row>
    <row r="24" spans="1:17" ht="30" outlineLevel="1">
      <c r="A24" s="6" t="s">
        <v>3</v>
      </c>
      <c r="B24" s="198"/>
      <c r="C24" s="363" t="s">
        <v>673</v>
      </c>
      <c r="D24" s="195"/>
      <c r="E24" s="331"/>
      <c r="F24" s="195"/>
      <c r="G24" s="333"/>
      <c r="H24" s="195"/>
      <c r="I24" s="333"/>
      <c r="J24" s="195"/>
      <c r="K24" s="333"/>
      <c r="M24" s="65"/>
      <c r="N24" s="65"/>
      <c r="O24" s="65"/>
      <c r="P24" s="65"/>
      <c r="Q24" s="195"/>
    </row>
    <row r="25" spans="1:17" ht="165" outlineLevel="1">
      <c r="A25" s="6" t="s">
        <v>3</v>
      </c>
      <c r="B25" s="198" t="s">
        <v>183</v>
      </c>
      <c r="C25" s="559" t="s">
        <v>1550</v>
      </c>
      <c r="D25" s="195"/>
      <c r="E25" s="199" t="s">
        <v>11</v>
      </c>
      <c r="F25" s="195"/>
      <c r="G25" s="344"/>
      <c r="H25" s="195"/>
      <c r="I25" s="200" t="str">
        <f t="shared" ref="I25" si="4" xml:space="preserve">
IF(E25="Muss-Kriterium", IF(LEFT(G25,1)="A","Keine Punkte für Muss-Kriterien",IF(LEFT(G25,1)="B",0.6,IF(LEFT(G25,1)="C","Ausschluss",IF(LEFT(G25,1)="N","Ausschluss","Ausschluss da Angabe fehlt")))),
IF(E25="Wertungsfrage",  IF(LEFT(G25,1)="A",1,IF(LEFT(G25,1)="B",0.6,IF(LEFT(G25,1)="C",0.4,IF(LEFT(G25,1)="N", 0, 0)))),
IF(E25="Information",        IF(LEFT(G25,1)="", "Bitte beschreiben oder ergänzende Unterlagen einreichen.")
)))</f>
        <v>Ausschluss da Angabe fehlt</v>
      </c>
      <c r="J25" s="195"/>
      <c r="K25" s="361"/>
      <c r="M25" s="65"/>
      <c r="N25" s="65">
        <f t="shared" ref="N25" si="5" xml:space="preserve">
IF(E25="Muss-Kriterium", 0,
IF(E25="Wertungsfrage", 1,
IF(E25="Information", 0,
"FEHLER"
)))*M25</f>
        <v>0</v>
      </c>
      <c r="O25" s="65">
        <f t="shared" ref="O25" si="6">IF(E25="Muss-Kriterium",0,IF(ISNUMBER(I25),I25, "0" ))*M25</f>
        <v>0</v>
      </c>
      <c r="P25" s="65">
        <f t="shared" ref="P25" si="7">IFERROR(FIND("Ausschluss", I25),0)</f>
        <v>1</v>
      </c>
      <c r="Q25" s="24"/>
    </row>
    <row r="26" spans="1:17" ht="131.44999999999999" customHeight="1" outlineLevel="1">
      <c r="A26" s="6" t="s">
        <v>3</v>
      </c>
      <c r="B26" s="198" t="s">
        <v>184</v>
      </c>
      <c r="C26" s="559" t="s">
        <v>1547</v>
      </c>
      <c r="D26" s="195"/>
      <c r="E26" s="199" t="s">
        <v>11</v>
      </c>
      <c r="F26" s="195"/>
      <c r="G26" s="344"/>
      <c r="H26" s="195"/>
      <c r="I26" s="200" t="str">
        <f t="shared" ref="I26:I27" si="8" xml:space="preserve">
IF(E26="Muss-Kriterium", IF(LEFT(G26,1)="A","Keine Punkte für Muss-Kriterien",IF(LEFT(G26,1)="B",0.6,IF(LEFT(G26,1)="C","Ausschluss",IF(LEFT(G26,1)="N","Ausschluss","Ausschluss da Angabe fehlt")))),
IF(E26="Wertungsfrage",  IF(LEFT(G26,1)="A",1,IF(LEFT(G26,1)="B",0.6,IF(LEFT(G26,1)="C",0.4,IF(LEFT(G26,1)="N", 0, 0)))),
IF(E26="Information",        IF(LEFT(G26,1)="", "Bitte beschreiben oder ergänzende Unterlagen einreichen.")
)))</f>
        <v>Ausschluss da Angabe fehlt</v>
      </c>
      <c r="J26" s="195"/>
      <c r="K26" s="361"/>
      <c r="M26" s="65"/>
      <c r="N26" s="65">
        <f t="shared" ref="N26:N27" si="9" xml:space="preserve">
IF(E26="Muss-Kriterium", 0,
IF(E26="Wertungsfrage", 1,
IF(E26="Information", 0,
"FEHLER"
)))*M26</f>
        <v>0</v>
      </c>
      <c r="O26" s="65">
        <f t="shared" ref="O26:O27" si="10">IF(E26="Muss-Kriterium",0,IF(ISNUMBER(I26),I26, "0" ))*M26</f>
        <v>0</v>
      </c>
      <c r="P26" s="65">
        <f t="shared" ref="P26:P27" si="11">IFERROR(FIND("Ausschluss", I26),0)</f>
        <v>1</v>
      </c>
      <c r="Q26" s="24"/>
    </row>
    <row r="27" spans="1:17" ht="60" outlineLevel="1">
      <c r="A27" s="6" t="s">
        <v>3</v>
      </c>
      <c r="B27" s="198" t="s">
        <v>674</v>
      </c>
      <c r="C27" s="366" t="s">
        <v>1548</v>
      </c>
      <c r="D27" s="195"/>
      <c r="E27" s="199" t="s">
        <v>11</v>
      </c>
      <c r="F27" s="195"/>
      <c r="G27" s="344"/>
      <c r="H27" s="195"/>
      <c r="I27" s="200" t="str">
        <f t="shared" si="8"/>
        <v>Ausschluss da Angabe fehlt</v>
      </c>
      <c r="J27" s="195"/>
      <c r="K27" s="197"/>
      <c r="M27" s="65"/>
      <c r="N27" s="65">
        <f t="shared" si="9"/>
        <v>0</v>
      </c>
      <c r="O27" s="65">
        <f t="shared" si="10"/>
        <v>0</v>
      </c>
      <c r="P27" s="65">
        <f t="shared" si="11"/>
        <v>1</v>
      </c>
      <c r="Q27" s="195"/>
    </row>
    <row r="28" spans="1:17" ht="30" outlineLevel="1">
      <c r="A28" s="6"/>
      <c r="B28" s="198" t="s">
        <v>284</v>
      </c>
      <c r="C28" s="366" t="s">
        <v>1549</v>
      </c>
      <c r="D28" s="195"/>
      <c r="E28" s="199" t="s">
        <v>11</v>
      </c>
      <c r="F28" s="195"/>
      <c r="G28" s="344"/>
      <c r="H28" s="195"/>
      <c r="I28" s="200" t="str">
        <f t="shared" ref="I28:I29" si="12" xml:space="preserve">
IF(E28="Muss-Kriterium", IF(LEFT(G28,1)="A","Keine Punkte für Muss-Kriterien",IF(LEFT(G28,1)="B",0.6,IF(LEFT(G28,1)="C","Ausschluss",IF(LEFT(G28,1)="N","Ausschluss","Ausschluss da Angabe fehlt")))),
IF(E28="Wertungsfrage",  IF(LEFT(G28,1)="A",1,IF(LEFT(G28,1)="B",0.6,IF(LEFT(G28,1)="C",0.4,IF(LEFT(G28,1)="N", 0, 0)))),
IF(E28="Information",        IF(LEFT(G28,1)="", "Bitte beschreiben oder ergänzende Unterlagen einreichen.")
)))</f>
        <v>Ausschluss da Angabe fehlt</v>
      </c>
      <c r="J28" s="195"/>
      <c r="K28" s="197"/>
      <c r="M28" s="65"/>
      <c r="N28" s="65">
        <f t="shared" ref="N28:N29" si="13" xml:space="preserve">
IF(E28="Muss-Kriterium", 0,
IF(E28="Wertungsfrage", 1,
IF(E28="Information", 0,
"FEHLER"
)))*M28</f>
        <v>0</v>
      </c>
      <c r="O28" s="65">
        <f t="shared" ref="O28:O29" si="14">IF(E28="Muss-Kriterium",0,IF(ISNUMBER(I28),I28, "0" ))*M28</f>
        <v>0</v>
      </c>
      <c r="P28" s="65">
        <f t="shared" ref="P28:P29" si="15">IFERROR(FIND("Ausschluss", I28),0)</f>
        <v>1</v>
      </c>
      <c r="Q28" s="195"/>
    </row>
    <row r="29" spans="1:17" ht="210" outlineLevel="1">
      <c r="A29" s="6"/>
      <c r="B29" s="198" t="s">
        <v>680</v>
      </c>
      <c r="C29" s="366" t="s">
        <v>1482</v>
      </c>
      <c r="D29" s="195"/>
      <c r="E29" s="199" t="s">
        <v>11</v>
      </c>
      <c r="F29" s="195"/>
      <c r="G29" s="344"/>
      <c r="H29" s="195"/>
      <c r="I29" s="200" t="str">
        <f t="shared" si="12"/>
        <v>Ausschluss da Angabe fehlt</v>
      </c>
      <c r="J29" s="195"/>
      <c r="K29" s="197"/>
      <c r="M29" s="65"/>
      <c r="N29" s="65">
        <f t="shared" si="13"/>
        <v>0</v>
      </c>
      <c r="O29" s="65">
        <f t="shared" si="14"/>
        <v>0</v>
      </c>
      <c r="P29" s="65">
        <f t="shared" si="15"/>
        <v>1</v>
      </c>
      <c r="Q29" s="195"/>
    </row>
    <row r="30" spans="1:17" ht="105" outlineLevel="1">
      <c r="A30" s="6"/>
      <c r="B30" s="198" t="s">
        <v>681</v>
      </c>
      <c r="C30" s="331" t="s">
        <v>579</v>
      </c>
      <c r="D30" s="195"/>
      <c r="E30" s="199" t="s">
        <v>11</v>
      </c>
      <c r="F30" s="195"/>
      <c r="G30" s="344"/>
      <c r="H30" s="195"/>
      <c r="I30" s="200" t="str">
        <f t="shared" ref="I30:I31" si="16" xml:space="preserve">
IF(E30="Muss-Kriterium", IF(LEFT(G30,1)="A","Keine Punkte für Muss-Kriterien",IF(LEFT(G30,1)="B",0.6,IF(LEFT(G30,1)="C","Ausschluss",IF(LEFT(G30,1)="N","Ausschluss","Ausschluss da Angabe fehlt")))),
IF(E30="Wertungsfrage",  IF(LEFT(G30,1)="A",1,IF(LEFT(G30,1)="B",0.6,IF(LEFT(G30,1)="C",0.4,IF(LEFT(G30,1)="N", 0, 0)))),
IF(E30="Information",        IF(LEFT(G30,1)="", "Bitte beschreiben oder ergänzende Unterlagen einreichen.")
)))</f>
        <v>Ausschluss da Angabe fehlt</v>
      </c>
      <c r="J30" s="195"/>
      <c r="K30" s="197"/>
      <c r="M30" s="65"/>
      <c r="N30" s="65">
        <f t="shared" ref="N30:N31" si="17" xml:space="preserve">
IF(E30="Muss-Kriterium", 0,
IF(E30="Wertungsfrage", 1,
IF(E30="Information", 0,
"FEHLER"
)))*M30</f>
        <v>0</v>
      </c>
      <c r="O30" s="65">
        <f t="shared" ref="O30:O31" si="18">IF(E30="Muss-Kriterium",0,IF(ISNUMBER(I30),I30, "0" ))*M30</f>
        <v>0</v>
      </c>
      <c r="P30" s="65">
        <f t="shared" ref="P30:P31" si="19">IFERROR(FIND("Ausschluss", I30),0)</f>
        <v>1</v>
      </c>
      <c r="Q30" s="195"/>
    </row>
    <row r="31" spans="1:17" ht="30" outlineLevel="1">
      <c r="A31" s="6"/>
      <c r="B31" s="198" t="s">
        <v>682</v>
      </c>
      <c r="C31" s="331" t="s">
        <v>580</v>
      </c>
      <c r="D31" s="195"/>
      <c r="E31" s="199" t="s">
        <v>11</v>
      </c>
      <c r="F31" s="195"/>
      <c r="G31" s="344"/>
      <c r="H31" s="195"/>
      <c r="I31" s="200" t="str">
        <f t="shared" si="16"/>
        <v>Ausschluss da Angabe fehlt</v>
      </c>
      <c r="J31" s="195"/>
      <c r="K31" s="197"/>
      <c r="M31" s="65"/>
      <c r="N31" s="65">
        <f t="shared" si="17"/>
        <v>0</v>
      </c>
      <c r="O31" s="65">
        <f t="shared" si="18"/>
        <v>0</v>
      </c>
      <c r="P31" s="65">
        <f t="shared" si="19"/>
        <v>1</v>
      </c>
      <c r="Q31" s="195"/>
    </row>
    <row r="32" spans="1:17" ht="30" outlineLevel="1">
      <c r="A32" s="6"/>
      <c r="B32" s="198" t="s">
        <v>683</v>
      </c>
      <c r="C32" s="366" t="s">
        <v>1483</v>
      </c>
      <c r="D32" s="195"/>
      <c r="E32" s="199" t="s">
        <v>11</v>
      </c>
      <c r="F32" s="195"/>
      <c r="G32" s="344"/>
      <c r="H32" s="195"/>
      <c r="I32" s="200" t="str">
        <f t="shared" ref="I32:I33" si="20" xml:space="preserve">
IF(E32="Muss-Kriterium", IF(LEFT(G32,1)="A","Keine Punkte für Muss-Kriterien",IF(LEFT(G32,1)="B",0.6,IF(LEFT(G32,1)="C","Ausschluss",IF(LEFT(G32,1)="N","Ausschluss","Ausschluss da Angabe fehlt")))),
IF(E32="Wertungsfrage",  IF(LEFT(G32,1)="A",1,IF(LEFT(G32,1)="B",0.6,IF(LEFT(G32,1)="C",0.4,IF(LEFT(G32,1)="N", 0, 0)))),
IF(E32="Information",        IF(LEFT(G32,1)="", "Bitte beschreiben oder ergänzende Unterlagen einreichen.")
)))</f>
        <v>Ausschluss da Angabe fehlt</v>
      </c>
      <c r="J32" s="195"/>
      <c r="K32" s="197"/>
      <c r="M32" s="65"/>
      <c r="N32" s="65">
        <f t="shared" ref="N32:N33" si="21" xml:space="preserve">
IF(E32="Muss-Kriterium", 0,
IF(E32="Wertungsfrage", 1,
IF(E32="Information", 0,
"FEHLER"
)))*M32</f>
        <v>0</v>
      </c>
      <c r="O32" s="65">
        <f t="shared" ref="O32:O33" si="22">IF(E32="Muss-Kriterium",0,IF(ISNUMBER(I32),I32, "0" ))*M32</f>
        <v>0</v>
      </c>
      <c r="P32" s="65">
        <f t="shared" ref="P32:P33" si="23">IFERROR(FIND("Ausschluss", I32),0)</f>
        <v>1</v>
      </c>
      <c r="Q32" s="195"/>
    </row>
    <row r="33" spans="1:17" ht="30" outlineLevel="1">
      <c r="A33" s="6"/>
      <c r="B33" s="198" t="s">
        <v>967</v>
      </c>
      <c r="C33" s="366" t="s">
        <v>1484</v>
      </c>
      <c r="D33" s="195"/>
      <c r="E33" s="199" t="s">
        <v>11</v>
      </c>
      <c r="F33" s="195"/>
      <c r="G33" s="344"/>
      <c r="H33" s="195"/>
      <c r="I33" s="200" t="str">
        <f t="shared" si="20"/>
        <v>Ausschluss da Angabe fehlt</v>
      </c>
      <c r="J33" s="195"/>
      <c r="K33" s="197"/>
      <c r="M33" s="65"/>
      <c r="N33" s="65">
        <f t="shared" si="21"/>
        <v>0</v>
      </c>
      <c r="O33" s="65">
        <f t="shared" si="22"/>
        <v>0</v>
      </c>
      <c r="P33" s="65">
        <f t="shared" si="23"/>
        <v>1</v>
      </c>
      <c r="Q33" s="195"/>
    </row>
    <row r="34" spans="1:17">
      <c r="A34" s="6"/>
      <c r="B34" s="201"/>
      <c r="C34" s="201"/>
      <c r="D34" s="195"/>
      <c r="E34" s="201"/>
      <c r="F34" s="195"/>
      <c r="G34" s="365"/>
      <c r="H34" s="195"/>
      <c r="I34" s="201"/>
      <c r="J34" s="195"/>
      <c r="K34" s="365"/>
      <c r="Q34" s="195"/>
    </row>
    <row r="35" spans="1:17" ht="60">
      <c r="B35" s="194"/>
      <c r="C35" s="195"/>
      <c r="D35" s="24"/>
      <c r="E35" s="195"/>
      <c r="F35" s="195"/>
      <c r="G35" s="358"/>
      <c r="H35" s="195"/>
      <c r="I35" s="195"/>
      <c r="J35" s="195"/>
      <c r="K35" s="358"/>
      <c r="M35" s="62" t="s">
        <v>255</v>
      </c>
      <c r="N35" s="62" t="s">
        <v>30</v>
      </c>
      <c r="O35" s="63" t="s">
        <v>31</v>
      </c>
      <c r="P35" s="64" t="s">
        <v>32</v>
      </c>
      <c r="Q35" s="24"/>
    </row>
    <row r="36" spans="1:17" ht="30">
      <c r="A36" s="6" t="s">
        <v>3</v>
      </c>
      <c r="B36" s="23" t="s">
        <v>186</v>
      </c>
      <c r="C36" s="23" t="s">
        <v>581</v>
      </c>
      <c r="D36" s="195"/>
      <c r="E36" s="23" t="s">
        <v>9</v>
      </c>
      <c r="F36" s="195"/>
      <c r="G36" s="359" t="s">
        <v>18</v>
      </c>
      <c r="H36" s="24" t="s">
        <v>3</v>
      </c>
      <c r="I36" s="23" t="s">
        <v>22</v>
      </c>
      <c r="J36" s="195"/>
      <c r="K36" s="359" t="s">
        <v>214</v>
      </c>
      <c r="L36" s="5" t="s">
        <v>3</v>
      </c>
      <c r="M36" s="14"/>
      <c r="N36" s="14">
        <f>SUM(N37:N44)</f>
        <v>0</v>
      </c>
      <c r="O36" s="14">
        <f>SUM(O37:O44)</f>
        <v>0</v>
      </c>
      <c r="P36" s="14">
        <f>SUM(P37:P44)</f>
        <v>5</v>
      </c>
      <c r="Q36" s="195"/>
    </row>
    <row r="37" spans="1:17" ht="30" outlineLevel="1">
      <c r="A37" s="6" t="s">
        <v>3</v>
      </c>
      <c r="B37" s="198" t="s">
        <v>187</v>
      </c>
      <c r="C37" s="331" t="s">
        <v>582</v>
      </c>
      <c r="D37" s="195"/>
      <c r="E37" s="199" t="s">
        <v>11</v>
      </c>
      <c r="F37" s="195"/>
      <c r="G37" s="344"/>
      <c r="H37" s="195"/>
      <c r="I37" s="200" t="str">
        <f t="shared" ref="I37" si="24" xml:space="preserve">
IF(E37="Muss-Kriterium", IF(LEFT(G37,1)="A","Keine Punkte für Muss-Kriterien",IF(LEFT(G37,1)="B",0.6,IF(LEFT(G37,1)="C","Ausschluss",IF(LEFT(G37,1)="N","Ausschluss","Ausschluss da Angabe fehlt")))),
IF(E37="Wertungsfrage",  IF(LEFT(G37,1)="A",1,IF(LEFT(G37,1)="B",0.6,IF(LEFT(G37,1)="C",0.4,IF(LEFT(G37,1)="N", 0, 0)))),
IF(E37="Information",        IF(LEFT(G37,1)="", "Bitte beschreiben oder ergänzende Unterlagen einreichen.")
)))</f>
        <v>Ausschluss da Angabe fehlt</v>
      </c>
      <c r="J37" s="195"/>
      <c r="K37" s="197"/>
      <c r="M37" s="65"/>
      <c r="N37" s="65">
        <f t="shared" ref="N37" si="25" xml:space="preserve">
IF(E37="Muss-Kriterium", 0,
IF(E37="Wertungsfrage", 1,
IF(E37="Information", 0,
"FEHLER"
)))*M37</f>
        <v>0</v>
      </c>
      <c r="O37" s="65">
        <f t="shared" ref="O37" si="26">IF(E37="Muss-Kriterium",0,IF(ISNUMBER(I37),I37, "0" ))*M37</f>
        <v>0</v>
      </c>
      <c r="P37" s="65">
        <f t="shared" ref="P37" si="27">IFERROR(FIND("Ausschluss", I37),0)</f>
        <v>1</v>
      </c>
      <c r="Q37" s="195"/>
    </row>
    <row r="38" spans="1:17" ht="28.15" customHeight="1" outlineLevel="1">
      <c r="A38" s="6" t="s">
        <v>3</v>
      </c>
      <c r="B38" s="198" t="s">
        <v>188</v>
      </c>
      <c r="C38" s="366" t="s">
        <v>583</v>
      </c>
      <c r="D38" s="195"/>
      <c r="E38" s="199" t="s">
        <v>16</v>
      </c>
      <c r="F38" s="195"/>
      <c r="G38" s="362"/>
      <c r="H38" s="195"/>
      <c r="I38" s="200" t="str">
        <f t="shared" ref="I38:I39" si="28" xml:space="preserve">
IF(E38="Muss-Kriterium", IF(LEFT(G38,1)="A","Keine Punkte für Muss-Kriterien",IF(LEFT(G38,1)="B",0.6,IF(LEFT(G38,1)="C","Ausschluss",IF(LEFT(G38,1)="N","Ausschluss","Ausschluss da Angabe fehlt")))),
IF(E38="Wertungsfrage",  IF(LEFT(G38,1)="A",1,IF(LEFT(G38,1)="B",0.6,IF(LEFT(G38,1)="C",0.4,IF(LEFT(G38,1)="N", 0, 0)))),
IF(E38="Information",        IF(LEFT(G38,1)="", "Bitte beschreiben oder ergänzende Unterlagen einreichen.")
)))</f>
        <v>Bitte beschreiben oder ergänzende Unterlagen einreichen.</v>
      </c>
      <c r="J38" s="195"/>
      <c r="K38" s="361"/>
      <c r="M38" s="65"/>
      <c r="N38" s="65">
        <f t="shared" ref="N38:N54" si="29" xml:space="preserve">
IF(E38="Muss-Kriterium", 0,
IF(E38="Wertungsfrage", 1,
IF(E38="Information", 0,
"FEHLER"
)))*M38</f>
        <v>0</v>
      </c>
      <c r="O38" s="65">
        <f t="shared" ref="O38:O54" si="30">IF(E38="Muss-Kriterium",0,IF(ISNUMBER(I38),I38, "0" ))*M38</f>
        <v>0</v>
      </c>
      <c r="P38" s="65">
        <f t="shared" ref="P38:P54" si="31">IFERROR(FIND("Ausschluss", I38),0)</f>
        <v>0</v>
      </c>
      <c r="Q38" s="195"/>
    </row>
    <row r="39" spans="1:17" ht="30" outlineLevel="1">
      <c r="A39" s="6" t="s">
        <v>3</v>
      </c>
      <c r="B39" s="198" t="s">
        <v>189</v>
      </c>
      <c r="C39" s="331" t="s">
        <v>584</v>
      </c>
      <c r="D39" s="195"/>
      <c r="E39" s="199" t="s">
        <v>11</v>
      </c>
      <c r="F39" s="195"/>
      <c r="G39" s="344"/>
      <c r="H39" s="195"/>
      <c r="I39" s="200" t="str">
        <f t="shared" si="28"/>
        <v>Ausschluss da Angabe fehlt</v>
      </c>
      <c r="J39" s="195"/>
      <c r="K39" s="197"/>
      <c r="M39" s="65"/>
      <c r="N39" s="65">
        <f t="shared" si="29"/>
        <v>0</v>
      </c>
      <c r="O39" s="65">
        <f t="shared" si="30"/>
        <v>0</v>
      </c>
      <c r="P39" s="65">
        <f t="shared" si="31"/>
        <v>1</v>
      </c>
      <c r="Q39" s="195"/>
    </row>
    <row r="40" spans="1:17" ht="28.15" customHeight="1" outlineLevel="1">
      <c r="A40" s="6" t="s">
        <v>3</v>
      </c>
      <c r="B40" s="198" t="s">
        <v>675</v>
      </c>
      <c r="C40" s="331" t="s">
        <v>585</v>
      </c>
      <c r="D40" s="195"/>
      <c r="E40" s="199" t="s">
        <v>16</v>
      </c>
      <c r="F40" s="195"/>
      <c r="G40" s="362"/>
      <c r="H40" s="195"/>
      <c r="I40" s="200" t="str">
        <f t="shared" ref="I40:I43" si="32" xml:space="preserve">
IF(E40="Muss-Kriterium", IF(LEFT(G40,1)="A","Keine Punkte für Muss-Kriterien",IF(LEFT(G40,1)="B",0.6,IF(LEFT(G40,1)="C","Ausschluss",IF(LEFT(G40,1)="N","Ausschluss","Ausschluss da Angabe fehlt")))),
IF(E40="Wertungsfrage",  IF(LEFT(G40,1)="A",1,IF(LEFT(G40,1)="B",0.6,IF(LEFT(G40,1)="C",0.4,IF(LEFT(G40,1)="N", 0, 0)))),
IF(E40="Information",        IF(LEFT(G40,1)="", "Bitte beschreiben oder ergänzende Unterlagen einreichen.")
)))</f>
        <v>Bitte beschreiben oder ergänzende Unterlagen einreichen.</v>
      </c>
      <c r="J40" s="195"/>
      <c r="K40" s="361"/>
      <c r="M40" s="65"/>
      <c r="N40" s="65">
        <f t="shared" ref="N40:N43" si="33" xml:space="preserve">
IF(E40="Muss-Kriterium", 0,
IF(E40="Wertungsfrage", 1,
IF(E40="Information", 0,
"FEHLER"
)))*M40</f>
        <v>0</v>
      </c>
      <c r="O40" s="65">
        <f t="shared" ref="O40:O43" si="34">IF(E40="Muss-Kriterium",0,IF(ISNUMBER(I40),I40, "0" ))*M40</f>
        <v>0</v>
      </c>
      <c r="P40" s="65">
        <f t="shared" ref="P40:P43" si="35">IFERROR(FIND("Ausschluss", I40),0)</f>
        <v>0</v>
      </c>
      <c r="Q40" s="195"/>
    </row>
    <row r="41" spans="1:17" ht="30" outlineLevel="1">
      <c r="A41" s="6" t="s">
        <v>3</v>
      </c>
      <c r="B41" s="198" t="s">
        <v>676</v>
      </c>
      <c r="C41" s="331" t="s">
        <v>586</v>
      </c>
      <c r="D41" s="195"/>
      <c r="E41" s="199" t="s">
        <v>11</v>
      </c>
      <c r="F41" s="195"/>
      <c r="G41" s="344"/>
      <c r="H41" s="195"/>
      <c r="I41" s="200" t="str">
        <f t="shared" si="32"/>
        <v>Ausschluss da Angabe fehlt</v>
      </c>
      <c r="J41" s="195"/>
      <c r="K41" s="197"/>
      <c r="M41" s="65"/>
      <c r="N41" s="65">
        <f t="shared" si="33"/>
        <v>0</v>
      </c>
      <c r="O41" s="65">
        <f t="shared" si="34"/>
        <v>0</v>
      </c>
      <c r="P41" s="65">
        <f t="shared" si="35"/>
        <v>1</v>
      </c>
      <c r="Q41" s="195"/>
    </row>
    <row r="42" spans="1:17" ht="30" outlineLevel="1">
      <c r="A42" s="6" t="s">
        <v>3</v>
      </c>
      <c r="B42" s="198" t="s">
        <v>677</v>
      </c>
      <c r="C42" s="331" t="s">
        <v>587</v>
      </c>
      <c r="D42" s="195"/>
      <c r="E42" s="199" t="s">
        <v>11</v>
      </c>
      <c r="F42" s="195"/>
      <c r="G42" s="344"/>
      <c r="H42" s="195"/>
      <c r="I42" s="200" t="str">
        <f t="shared" si="32"/>
        <v>Ausschluss da Angabe fehlt</v>
      </c>
      <c r="J42" s="195"/>
      <c r="K42" s="197"/>
      <c r="M42" s="65"/>
      <c r="N42" s="65">
        <f t="shared" si="33"/>
        <v>0</v>
      </c>
      <c r="O42" s="65">
        <f t="shared" si="34"/>
        <v>0</v>
      </c>
      <c r="P42" s="65">
        <f t="shared" si="35"/>
        <v>1</v>
      </c>
      <c r="Q42" s="195"/>
    </row>
    <row r="43" spans="1:17" ht="30" outlineLevel="1">
      <c r="A43" s="6" t="s">
        <v>3</v>
      </c>
      <c r="B43" s="198" t="s">
        <v>684</v>
      </c>
      <c r="C43" s="331" t="s">
        <v>588</v>
      </c>
      <c r="D43" s="195"/>
      <c r="E43" s="199" t="s">
        <v>11</v>
      </c>
      <c r="F43" s="195"/>
      <c r="G43" s="344"/>
      <c r="H43" s="195"/>
      <c r="I43" s="200" t="str">
        <f t="shared" si="32"/>
        <v>Ausschluss da Angabe fehlt</v>
      </c>
      <c r="J43" s="195"/>
      <c r="K43" s="197"/>
      <c r="M43" s="65"/>
      <c r="N43" s="65">
        <f t="shared" si="33"/>
        <v>0</v>
      </c>
      <c r="O43" s="65">
        <f t="shared" si="34"/>
        <v>0</v>
      </c>
      <c r="P43" s="65">
        <f t="shared" si="35"/>
        <v>1</v>
      </c>
      <c r="Q43" s="195"/>
    </row>
    <row r="44" spans="1:17" ht="28.15" customHeight="1" outlineLevel="1">
      <c r="A44" s="6" t="s">
        <v>3</v>
      </c>
      <c r="B44" s="198" t="s">
        <v>685</v>
      </c>
      <c r="C44" s="331" t="s">
        <v>686</v>
      </c>
      <c r="D44" s="195"/>
      <c r="E44" s="199" t="s">
        <v>16</v>
      </c>
      <c r="F44" s="195"/>
      <c r="G44" s="362"/>
      <c r="H44" s="195"/>
      <c r="I44" s="200" t="str">
        <f t="shared" ref="I44:I54" si="36" xml:space="preserve">
IF(E44="Muss-Kriterium", IF(LEFT(G44,1)="A","Keine Punkte für Muss-Kriterien",IF(LEFT(G44,1)="B",0.6,IF(LEFT(G44,1)="C","Ausschluss",IF(LEFT(G44,1)="N","Ausschluss","Ausschluss da Angabe fehlt")))),
IF(E44="Wertungsfrage",  IF(LEFT(G44,1)="A",1,IF(LEFT(G44,1)="B",0.6,IF(LEFT(G44,1)="C",0.4,IF(LEFT(G44,1)="N", 0, 0)))),
IF(E44="Information",        IF(LEFT(G44,1)="", "Bitte beschreiben oder ergänzende Unterlagen einreichen.")
)))</f>
        <v>Bitte beschreiben oder ergänzende Unterlagen einreichen.</v>
      </c>
      <c r="J44" s="195"/>
      <c r="K44" s="361"/>
      <c r="M44" s="65"/>
      <c r="N44" s="65">
        <f t="shared" si="29"/>
        <v>0</v>
      </c>
      <c r="O44" s="65">
        <f t="shared" si="30"/>
        <v>0</v>
      </c>
      <c r="P44" s="65">
        <f t="shared" si="31"/>
        <v>0</v>
      </c>
      <c r="Q44" s="195"/>
    </row>
    <row r="45" spans="1:17" ht="28.15" customHeight="1" outlineLevel="1">
      <c r="A45" s="6" t="s">
        <v>3</v>
      </c>
      <c r="B45" s="198" t="s">
        <v>688</v>
      </c>
      <c r="C45" s="23" t="s">
        <v>589</v>
      </c>
      <c r="D45" s="195"/>
      <c r="E45" s="199" t="s">
        <v>11</v>
      </c>
      <c r="F45" s="195"/>
      <c r="G45" s="344"/>
      <c r="H45" s="195"/>
      <c r="I45" s="200" t="str">
        <f t="shared" si="36"/>
        <v>Ausschluss da Angabe fehlt</v>
      </c>
      <c r="J45" s="195"/>
      <c r="K45" s="197"/>
      <c r="M45" s="65"/>
      <c r="N45" s="65">
        <f t="shared" si="29"/>
        <v>0</v>
      </c>
      <c r="O45" s="65">
        <f t="shared" si="30"/>
        <v>0</v>
      </c>
      <c r="P45" s="65">
        <f t="shared" si="31"/>
        <v>1</v>
      </c>
      <c r="Q45" s="195"/>
    </row>
    <row r="46" spans="1:17" ht="28.9" customHeight="1" outlineLevel="1">
      <c r="A46" s="6"/>
      <c r="B46" s="198" t="s">
        <v>689</v>
      </c>
      <c r="C46" s="366" t="s">
        <v>1485</v>
      </c>
      <c r="D46" s="195"/>
      <c r="E46" s="199" t="s">
        <v>11</v>
      </c>
      <c r="F46" s="195"/>
      <c r="G46" s="344"/>
      <c r="H46" s="195"/>
      <c r="I46" s="200" t="str">
        <f t="shared" si="36"/>
        <v>Ausschluss da Angabe fehlt</v>
      </c>
      <c r="J46" s="195"/>
      <c r="K46" s="197"/>
      <c r="M46" s="65"/>
      <c r="N46" s="65">
        <f t="shared" si="29"/>
        <v>0</v>
      </c>
      <c r="O46" s="65">
        <f t="shared" si="30"/>
        <v>0</v>
      </c>
      <c r="P46" s="65">
        <f t="shared" si="31"/>
        <v>1</v>
      </c>
      <c r="Q46" s="195"/>
    </row>
    <row r="47" spans="1:17" ht="28.9" customHeight="1" outlineLevel="1">
      <c r="A47" s="6"/>
      <c r="B47" s="198" t="s">
        <v>689</v>
      </c>
      <c r="C47" s="331" t="s">
        <v>590</v>
      </c>
      <c r="D47" s="195"/>
      <c r="E47" s="199" t="s">
        <v>11</v>
      </c>
      <c r="F47" s="195"/>
      <c r="G47" s="344"/>
      <c r="H47" s="195"/>
      <c r="I47" s="200" t="str">
        <f t="shared" si="36"/>
        <v>Ausschluss da Angabe fehlt</v>
      </c>
      <c r="J47" s="195"/>
      <c r="K47" s="197"/>
      <c r="M47" s="65"/>
      <c r="N47" s="65">
        <f t="shared" si="29"/>
        <v>0</v>
      </c>
      <c r="O47" s="65">
        <f t="shared" si="30"/>
        <v>0</v>
      </c>
      <c r="P47" s="65">
        <f t="shared" si="31"/>
        <v>1</v>
      </c>
      <c r="Q47" s="195"/>
    </row>
    <row r="48" spans="1:17" ht="30" outlineLevel="1">
      <c r="A48" s="6" t="s">
        <v>3</v>
      </c>
      <c r="B48" s="198" t="s">
        <v>690</v>
      </c>
      <c r="C48" s="331" t="s">
        <v>687</v>
      </c>
      <c r="D48" s="195"/>
      <c r="E48" s="199" t="s">
        <v>11</v>
      </c>
      <c r="F48" s="195"/>
      <c r="G48" s="344"/>
      <c r="H48" s="195"/>
      <c r="I48" s="200" t="str">
        <f t="shared" si="36"/>
        <v>Ausschluss da Angabe fehlt</v>
      </c>
      <c r="J48" s="195"/>
      <c r="K48" s="197"/>
      <c r="M48" s="65"/>
      <c r="N48" s="65">
        <f t="shared" si="29"/>
        <v>0</v>
      </c>
      <c r="O48" s="65">
        <f t="shared" si="30"/>
        <v>0</v>
      </c>
      <c r="P48" s="65">
        <f t="shared" si="31"/>
        <v>1</v>
      </c>
      <c r="Q48" s="195"/>
    </row>
    <row r="49" spans="1:17" ht="28.15" customHeight="1" outlineLevel="1">
      <c r="A49" s="6" t="s">
        <v>3</v>
      </c>
      <c r="B49" s="198" t="s">
        <v>691</v>
      </c>
      <c r="C49" s="331" t="s">
        <v>591</v>
      </c>
      <c r="D49" s="195"/>
      <c r="E49" s="199" t="s">
        <v>11</v>
      </c>
      <c r="F49" s="195"/>
      <c r="G49" s="344"/>
      <c r="H49" s="195"/>
      <c r="I49" s="200" t="str">
        <f t="shared" si="36"/>
        <v>Ausschluss da Angabe fehlt</v>
      </c>
      <c r="J49" s="195"/>
      <c r="K49" s="197"/>
      <c r="M49" s="65"/>
      <c r="N49" s="65">
        <f t="shared" si="29"/>
        <v>0</v>
      </c>
      <c r="O49" s="65">
        <f t="shared" si="30"/>
        <v>0</v>
      </c>
      <c r="P49" s="65">
        <f t="shared" si="31"/>
        <v>1</v>
      </c>
      <c r="Q49" s="195"/>
    </row>
    <row r="50" spans="1:17" ht="30" outlineLevel="1">
      <c r="A50" s="6" t="s">
        <v>3</v>
      </c>
      <c r="B50" s="198" t="s">
        <v>693</v>
      </c>
      <c r="C50" s="23" t="s">
        <v>692</v>
      </c>
      <c r="D50" s="195"/>
      <c r="E50" s="199" t="s">
        <v>11</v>
      </c>
      <c r="F50" s="195"/>
      <c r="G50" s="344"/>
      <c r="H50" s="195"/>
      <c r="I50" s="200" t="str">
        <f t="shared" si="36"/>
        <v>Ausschluss da Angabe fehlt</v>
      </c>
      <c r="J50" s="195"/>
      <c r="K50" s="197"/>
      <c r="M50" s="65"/>
      <c r="N50" s="65">
        <f t="shared" si="29"/>
        <v>0</v>
      </c>
      <c r="O50" s="65">
        <f t="shared" si="30"/>
        <v>0</v>
      </c>
      <c r="P50" s="65">
        <f t="shared" si="31"/>
        <v>1</v>
      </c>
      <c r="Q50" s="195"/>
    </row>
    <row r="51" spans="1:17" ht="30" outlineLevel="1">
      <c r="A51" s="6" t="s">
        <v>3</v>
      </c>
      <c r="B51" s="198" t="s">
        <v>694</v>
      </c>
      <c r="C51" s="331" t="s">
        <v>592</v>
      </c>
      <c r="D51" s="195"/>
      <c r="E51" s="199" t="s">
        <v>11</v>
      </c>
      <c r="F51" s="195"/>
      <c r="G51" s="344"/>
      <c r="H51" s="195"/>
      <c r="I51" s="200" t="str">
        <f t="shared" si="36"/>
        <v>Ausschluss da Angabe fehlt</v>
      </c>
      <c r="J51" s="195"/>
      <c r="K51" s="197"/>
      <c r="M51" s="65"/>
      <c r="N51" s="65">
        <f t="shared" si="29"/>
        <v>0</v>
      </c>
      <c r="O51" s="65">
        <f t="shared" si="30"/>
        <v>0</v>
      </c>
      <c r="P51" s="65">
        <f t="shared" si="31"/>
        <v>1</v>
      </c>
      <c r="Q51" s="195"/>
    </row>
    <row r="52" spans="1:17" ht="28.15" customHeight="1" outlineLevel="1">
      <c r="A52" s="6" t="s">
        <v>3</v>
      </c>
      <c r="B52" s="198" t="s">
        <v>695</v>
      </c>
      <c r="C52" s="331" t="s">
        <v>593</v>
      </c>
      <c r="D52" s="195"/>
      <c r="E52" s="199" t="s">
        <v>11</v>
      </c>
      <c r="F52" s="195"/>
      <c r="G52" s="344"/>
      <c r="H52" s="195"/>
      <c r="I52" s="200" t="str">
        <f t="shared" si="36"/>
        <v>Ausschluss da Angabe fehlt</v>
      </c>
      <c r="J52" s="195"/>
      <c r="K52" s="197"/>
      <c r="M52" s="65"/>
      <c r="N52" s="65">
        <f t="shared" si="29"/>
        <v>0</v>
      </c>
      <c r="O52" s="65">
        <f t="shared" si="30"/>
        <v>0</v>
      </c>
      <c r="P52" s="65">
        <f t="shared" si="31"/>
        <v>1</v>
      </c>
      <c r="Q52" s="195"/>
    </row>
    <row r="53" spans="1:17" ht="30" outlineLevel="1">
      <c r="A53" s="6" t="s">
        <v>3</v>
      </c>
      <c r="B53" s="198" t="s">
        <v>697</v>
      </c>
      <c r="C53" s="382" t="s">
        <v>719</v>
      </c>
      <c r="D53" s="195"/>
      <c r="E53" s="199" t="s">
        <v>11</v>
      </c>
      <c r="F53" s="195"/>
      <c r="G53" s="344"/>
      <c r="H53" s="195"/>
      <c r="I53" s="200" t="str">
        <f t="shared" si="36"/>
        <v>Ausschluss da Angabe fehlt</v>
      </c>
      <c r="J53" s="195"/>
      <c r="K53" s="197"/>
      <c r="M53" s="65"/>
      <c r="N53" s="65">
        <f t="shared" si="29"/>
        <v>0</v>
      </c>
      <c r="O53" s="65">
        <f t="shared" si="30"/>
        <v>0</v>
      </c>
      <c r="P53" s="65">
        <f t="shared" si="31"/>
        <v>1</v>
      </c>
      <c r="Q53" s="195"/>
    </row>
    <row r="54" spans="1:17" ht="30" outlineLevel="1">
      <c r="A54" s="6" t="s">
        <v>3</v>
      </c>
      <c r="B54" s="198" t="s">
        <v>698</v>
      </c>
      <c r="C54" s="331" t="s">
        <v>720</v>
      </c>
      <c r="D54" s="195"/>
      <c r="E54" s="199" t="s">
        <v>11</v>
      </c>
      <c r="F54" s="195"/>
      <c r="G54" s="344"/>
      <c r="H54" s="195"/>
      <c r="I54" s="200" t="str">
        <f t="shared" si="36"/>
        <v>Ausschluss da Angabe fehlt</v>
      </c>
      <c r="J54" s="195"/>
      <c r="K54" s="197"/>
      <c r="M54" s="65"/>
      <c r="N54" s="65">
        <f t="shared" si="29"/>
        <v>0</v>
      </c>
      <c r="O54" s="65">
        <f t="shared" si="30"/>
        <v>0</v>
      </c>
      <c r="P54" s="65">
        <f t="shared" si="31"/>
        <v>1</v>
      </c>
      <c r="Q54" s="195"/>
    </row>
    <row r="55" spans="1:17" ht="28.15" customHeight="1" outlineLevel="1">
      <c r="A55" s="6" t="s">
        <v>3</v>
      </c>
      <c r="B55" s="198" t="s">
        <v>699</v>
      </c>
      <c r="C55" s="331" t="s">
        <v>721</v>
      </c>
      <c r="D55" s="195"/>
      <c r="E55" s="199" t="s">
        <v>16</v>
      </c>
      <c r="F55" s="195"/>
      <c r="G55" s="333"/>
      <c r="H55" s="195"/>
      <c r="I55" s="200" t="str">
        <f t="shared" ref="I55" si="37" xml:space="preserve">
IF(E55="Muss-Kriterium", IF(LEFT(G55,1)="J","Keine Punkte für Muss-Kriterien",IF(LEFT(G55,1)="B",0.6,IF(LEFT(G55,1)="C","Ausschluss",IF(LEFT(G55,1)="N","Ausschluss","Ausschluss da Angabe fehlt")))),
IF(E55="Wertungsfrage",  IF(LEFT(G55,1)="J",1,IF(LEFT(G55,1)="B",0.6,IF(LEFT(G55,1)="C",0.4,IF(LEFT(G55,1)="N", 0, 0)))),
IF(E55="Information",        IF(LEFT(G55,1)="", "Bitte beschreiben oder ergänzende Unterlagen einreichen.")
)))</f>
        <v>Bitte beschreiben oder ergänzende Unterlagen einreichen.</v>
      </c>
      <c r="J55" s="195"/>
      <c r="K55" s="361"/>
      <c r="M55" s="65"/>
      <c r="N55" s="65">
        <f t="shared" ref="N55:N56" si="38" xml:space="preserve">
IF(E55="Muss-Kriterium", 0,
IF(E55="Wertungsfrage", 1,
IF(E55="Information", 0,
"FEHLER"
)))*M55</f>
        <v>0</v>
      </c>
      <c r="O55" s="65">
        <f t="shared" ref="O55:O56" si="39">IF(E55="Muss-Kriterium",0,IF(ISNUMBER(I55),I55, "0" ))*M55</f>
        <v>0</v>
      </c>
      <c r="P55" s="65">
        <f t="shared" ref="P55:P56" si="40">IFERROR(FIND("Ausschluss", I55),0)</f>
        <v>0</v>
      </c>
      <c r="Q55" s="195"/>
    </row>
    <row r="56" spans="1:17" ht="30" outlineLevel="1">
      <c r="A56" s="6" t="s">
        <v>3</v>
      </c>
      <c r="B56" s="198" t="s">
        <v>698</v>
      </c>
      <c r="C56" s="331" t="s">
        <v>723</v>
      </c>
      <c r="D56" s="195"/>
      <c r="E56" s="199" t="s">
        <v>11</v>
      </c>
      <c r="F56" s="195"/>
      <c r="G56" s="344"/>
      <c r="H56" s="195"/>
      <c r="I56" s="200" t="str">
        <f t="shared" ref="I56" si="41" xml:space="preserve">
IF(E56="Muss-Kriterium", IF(LEFT(G56,1)="A","Keine Punkte für Muss-Kriterien",IF(LEFT(G56,1)="B",0.6,IF(LEFT(G56,1)="C","Ausschluss",IF(LEFT(G56,1)="N","Ausschluss","Ausschluss da Angabe fehlt")))),
IF(E56="Wertungsfrage",  IF(LEFT(G56,1)="A",1,IF(LEFT(G56,1)="B",0.6,IF(LEFT(G56,1)="C",0.4,IF(LEFT(G56,1)="N", 0, 0)))),
IF(E56="Information",        IF(LEFT(G56,1)="", "Bitte beschreiben oder ergänzende Unterlagen einreichen.")
)))</f>
        <v>Ausschluss da Angabe fehlt</v>
      </c>
      <c r="J56" s="195"/>
      <c r="K56" s="197"/>
      <c r="M56" s="65"/>
      <c r="N56" s="65">
        <f t="shared" si="38"/>
        <v>0</v>
      </c>
      <c r="O56" s="65">
        <f t="shared" si="39"/>
        <v>0</v>
      </c>
      <c r="P56" s="65">
        <f t="shared" si="40"/>
        <v>1</v>
      </c>
      <c r="Q56" s="195"/>
    </row>
    <row r="57" spans="1:17" ht="28.15" customHeight="1" outlineLevel="1">
      <c r="A57" s="6" t="s">
        <v>3</v>
      </c>
      <c r="B57" s="198" t="s">
        <v>699</v>
      </c>
      <c r="C57" s="331" t="s">
        <v>722</v>
      </c>
      <c r="D57" s="195"/>
      <c r="E57" s="199" t="s">
        <v>16</v>
      </c>
      <c r="F57" s="195"/>
      <c r="G57" s="333"/>
      <c r="H57" s="195"/>
      <c r="I57" s="200" t="str">
        <f t="shared" ref="I57" si="42" xml:space="preserve">
IF(E57="Muss-Kriterium", IF(LEFT(G57,1)="J","Keine Punkte für Muss-Kriterien",IF(LEFT(G57,1)="B",0.6,IF(LEFT(G57,1)="C","Ausschluss",IF(LEFT(G57,1)="N","Ausschluss","Ausschluss da Angabe fehlt")))),
IF(E57="Wertungsfrage",  IF(LEFT(G57,1)="J",1,IF(LEFT(G57,1)="B",0.6,IF(LEFT(G57,1)="C",0.4,IF(LEFT(G57,1)="N", 0, 0)))),
IF(E57="Information",        IF(LEFT(G57,1)="", "Bitte beschreiben oder ergänzende Unterlagen einreichen.")
)))</f>
        <v>Bitte beschreiben oder ergänzende Unterlagen einreichen.</v>
      </c>
      <c r="J57" s="195"/>
      <c r="K57" s="361"/>
      <c r="M57" s="65"/>
      <c r="N57" s="65">
        <f t="shared" ref="N57:N59" si="43" xml:space="preserve">
IF(E57="Muss-Kriterium", 0,
IF(E57="Wertungsfrage", 1,
IF(E57="Information", 0,
"FEHLER"
)))*M57</f>
        <v>0</v>
      </c>
      <c r="O57" s="65">
        <f t="shared" ref="O57:O59" si="44">IF(E57="Muss-Kriterium",0,IF(ISNUMBER(I57),I57, "0" ))*M57</f>
        <v>0</v>
      </c>
      <c r="P57" s="65">
        <f t="shared" ref="P57:P59" si="45">IFERROR(FIND("Ausschluss", I57),0)</f>
        <v>0</v>
      </c>
      <c r="Q57" s="195"/>
    </row>
    <row r="58" spans="1:17" ht="28.15" customHeight="1" outlineLevel="1">
      <c r="A58" s="6" t="s">
        <v>3</v>
      </c>
      <c r="B58" s="381" t="s">
        <v>702</v>
      </c>
      <c r="C58" s="23" t="s">
        <v>696</v>
      </c>
      <c r="D58" s="195"/>
      <c r="E58" s="199" t="s">
        <v>11</v>
      </c>
      <c r="F58" s="195"/>
      <c r="G58" s="344"/>
      <c r="H58" s="195"/>
      <c r="I58" s="200" t="str">
        <f t="shared" ref="I58:I59" si="46" xml:space="preserve">
IF(E58="Muss-Kriterium", IF(LEFT(G58,1)="A","Keine Punkte für Muss-Kriterien",IF(LEFT(G58,1)="B",0.6,IF(LEFT(G58,1)="C","Ausschluss",IF(LEFT(G58,1)="N","Ausschluss","Ausschluss da Angabe fehlt")))),
IF(E58="Wertungsfrage",  IF(LEFT(G58,1)="A",1,IF(LEFT(G58,1)="B",0.6,IF(LEFT(G58,1)="C",0.4,IF(LEFT(G58,1)="N", 0, 0)))),
IF(E58="Information",        IF(LEFT(G58,1)="", "Bitte beschreiben oder ergänzende Unterlagen einreichen.")
)))</f>
        <v>Ausschluss da Angabe fehlt</v>
      </c>
      <c r="J58" s="195"/>
      <c r="K58" s="197"/>
      <c r="M58" s="65"/>
      <c r="N58" s="65">
        <f t="shared" si="43"/>
        <v>0</v>
      </c>
      <c r="O58" s="65">
        <f t="shared" si="44"/>
        <v>0</v>
      </c>
      <c r="P58" s="65">
        <f t="shared" si="45"/>
        <v>1</v>
      </c>
      <c r="Q58" s="195"/>
    </row>
    <row r="59" spans="1:17" ht="30" outlineLevel="1">
      <c r="A59" s="6" t="s">
        <v>3</v>
      </c>
      <c r="B59" s="381" t="s">
        <v>703</v>
      </c>
      <c r="C59" s="331" t="s">
        <v>595</v>
      </c>
      <c r="D59" s="195"/>
      <c r="E59" s="199" t="s">
        <v>11</v>
      </c>
      <c r="F59" s="195"/>
      <c r="G59" s="344"/>
      <c r="H59" s="195"/>
      <c r="I59" s="200" t="str">
        <f t="shared" si="46"/>
        <v>Ausschluss da Angabe fehlt</v>
      </c>
      <c r="J59" s="195"/>
      <c r="K59" s="197"/>
      <c r="M59" s="65"/>
      <c r="N59" s="65">
        <f t="shared" si="43"/>
        <v>0</v>
      </c>
      <c r="O59" s="65">
        <f t="shared" si="44"/>
        <v>0</v>
      </c>
      <c r="P59" s="65">
        <f t="shared" si="45"/>
        <v>1</v>
      </c>
      <c r="Q59" s="195"/>
    </row>
    <row r="60" spans="1:17" ht="28.15" customHeight="1" outlineLevel="1">
      <c r="A60" s="6" t="s">
        <v>3</v>
      </c>
      <c r="B60" s="381" t="s">
        <v>704</v>
      </c>
      <c r="C60" s="331" t="s">
        <v>700</v>
      </c>
      <c r="D60" s="195"/>
      <c r="E60" s="199" t="s">
        <v>16</v>
      </c>
      <c r="F60" s="195"/>
      <c r="G60" s="333"/>
      <c r="H60" s="195"/>
      <c r="I60" s="200" t="str">
        <f t="shared" ref="I60:I85" si="47" xml:space="preserve">
IF(E60="Muss-Kriterium", IF(LEFT(G60,1)="J","Keine Punkte für Muss-Kriterien",IF(LEFT(G60,1)="B",0.6,IF(LEFT(G60,1)="C","Ausschluss",IF(LEFT(G60,1)="N","Ausschluss","Ausschluss da Angabe fehlt")))),
IF(E60="Wertungsfrage",  IF(LEFT(G60,1)="J",1,IF(LEFT(G60,1)="B",0.6,IF(LEFT(G60,1)="C",0.4,IF(LEFT(G60,1)="N", 0, 0)))),
IF(E60="Information",        IF(LEFT(G60,1)="", "Bitte beschreiben oder ergänzende Unterlagen einreichen.")
)))</f>
        <v>Bitte beschreiben oder ergänzende Unterlagen einreichen.</v>
      </c>
      <c r="J60" s="195"/>
      <c r="K60" s="361"/>
      <c r="M60" s="65"/>
      <c r="N60" s="65">
        <f t="shared" ref="N60:N87" si="48" xml:space="preserve">
IF(E60="Muss-Kriterium", 0,
IF(E60="Wertungsfrage", 1,
IF(E60="Information", 0,
"FEHLER"
)))*M60</f>
        <v>0</v>
      </c>
      <c r="O60" s="65">
        <f t="shared" ref="O60:O87" si="49">IF(E60="Muss-Kriterium",0,IF(ISNUMBER(I60),I60, "0" ))*M60</f>
        <v>0</v>
      </c>
      <c r="P60" s="65">
        <f t="shared" ref="P60:P87" si="50">IFERROR(FIND("Ausschluss", I60),0)</f>
        <v>0</v>
      </c>
      <c r="Q60" s="195"/>
    </row>
    <row r="61" spans="1:17" ht="28.15" customHeight="1" outlineLevel="1">
      <c r="A61" s="6" t="s">
        <v>3</v>
      </c>
      <c r="B61" s="381" t="s">
        <v>705</v>
      </c>
      <c r="C61" s="23" t="s">
        <v>596</v>
      </c>
      <c r="D61" s="195"/>
      <c r="E61" s="199" t="s">
        <v>11</v>
      </c>
      <c r="F61" s="195"/>
      <c r="G61" s="344"/>
      <c r="H61" s="195"/>
      <c r="I61" s="200" t="str">
        <f t="shared" ref="I61:I62" si="51" xml:space="preserve">
IF(E61="Muss-Kriterium", IF(LEFT(G61,1)="A","Keine Punkte für Muss-Kriterien",IF(LEFT(G61,1)="B",0.6,IF(LEFT(G61,1)="C","Ausschluss",IF(LEFT(G61,1)="N","Ausschluss","Ausschluss da Angabe fehlt")))),
IF(E61="Wertungsfrage",  IF(LEFT(G61,1)="A",1,IF(LEFT(G61,1)="B",0.6,IF(LEFT(G61,1)="C",0.4,IF(LEFT(G61,1)="N", 0, 0)))),
IF(E61="Information",        IF(LEFT(G61,1)="", "Bitte beschreiben oder ergänzende Unterlagen einreichen.")
)))</f>
        <v>Ausschluss da Angabe fehlt</v>
      </c>
      <c r="J61" s="195"/>
      <c r="K61" s="197"/>
      <c r="M61" s="65"/>
      <c r="N61" s="65">
        <f t="shared" si="48"/>
        <v>0</v>
      </c>
      <c r="O61" s="65">
        <f t="shared" si="49"/>
        <v>0</v>
      </c>
      <c r="P61" s="65">
        <f t="shared" si="50"/>
        <v>1</v>
      </c>
      <c r="Q61" s="195"/>
    </row>
    <row r="62" spans="1:17" ht="30" outlineLevel="1">
      <c r="A62" s="6" t="s">
        <v>3</v>
      </c>
      <c r="B62" s="381" t="s">
        <v>706</v>
      </c>
      <c r="C62" s="331" t="s">
        <v>594</v>
      </c>
      <c r="D62" s="195"/>
      <c r="E62" s="199" t="s">
        <v>11</v>
      </c>
      <c r="F62" s="195"/>
      <c r="G62" s="344"/>
      <c r="H62" s="195"/>
      <c r="I62" s="200" t="str">
        <f t="shared" si="51"/>
        <v>Ausschluss da Angabe fehlt</v>
      </c>
      <c r="J62" s="195"/>
      <c r="K62" s="197"/>
      <c r="M62" s="65"/>
      <c r="N62" s="65">
        <f t="shared" si="48"/>
        <v>0</v>
      </c>
      <c r="O62" s="65">
        <f t="shared" si="49"/>
        <v>0</v>
      </c>
      <c r="P62" s="65">
        <f t="shared" si="50"/>
        <v>1</v>
      </c>
      <c r="Q62" s="195"/>
    </row>
    <row r="63" spans="1:17" ht="28.15" customHeight="1" outlineLevel="1">
      <c r="A63" s="6" t="s">
        <v>3</v>
      </c>
      <c r="B63" s="381" t="s">
        <v>724</v>
      </c>
      <c r="C63" s="331" t="s">
        <v>722</v>
      </c>
      <c r="D63" s="195"/>
      <c r="E63" s="199" t="s">
        <v>16</v>
      </c>
      <c r="F63" s="195"/>
      <c r="G63" s="333"/>
      <c r="H63" s="195"/>
      <c r="I63" s="200" t="str">
        <f t="shared" ref="I63" si="52" xml:space="preserve">
IF(E63="Muss-Kriterium", IF(LEFT(G63,1)="J","Keine Punkte für Muss-Kriterien",IF(LEFT(G63,1)="B",0.6,IF(LEFT(G63,1)="C","Ausschluss",IF(LEFT(G63,1)="N","Ausschluss","Ausschluss da Angabe fehlt")))),
IF(E63="Wertungsfrage",  IF(LEFT(G63,1)="J",1,IF(LEFT(G63,1)="B",0.6,IF(LEFT(G63,1)="C",0.4,IF(LEFT(G63,1)="N", 0, 0)))),
IF(E63="Information",        IF(LEFT(G63,1)="", "Bitte beschreiben oder ergänzende Unterlagen einreichen.")
)))</f>
        <v>Bitte beschreiben oder ergänzende Unterlagen einreichen.</v>
      </c>
      <c r="J63" s="195"/>
      <c r="K63" s="361"/>
      <c r="M63" s="65"/>
      <c r="N63" s="65">
        <f t="shared" ref="N63:N67" si="53" xml:space="preserve">
IF(E63="Muss-Kriterium", 0,
IF(E63="Wertungsfrage", 1,
IF(E63="Information", 0,
"FEHLER"
)))*M63</f>
        <v>0</v>
      </c>
      <c r="O63" s="65">
        <f t="shared" ref="O63:O67" si="54">IF(E63="Muss-Kriterium",0,IF(ISNUMBER(I63),I63, "0" ))*M63</f>
        <v>0</v>
      </c>
      <c r="P63" s="65">
        <f t="shared" ref="P63:P67" si="55">IFERROR(FIND("Ausschluss", I63),0)</f>
        <v>0</v>
      </c>
      <c r="Q63" s="195"/>
    </row>
    <row r="64" spans="1:17" ht="28.15" customHeight="1" outlineLevel="1">
      <c r="A64" s="6" t="s">
        <v>3</v>
      </c>
      <c r="B64" s="381" t="s">
        <v>707</v>
      </c>
      <c r="C64" s="23" t="s">
        <v>597</v>
      </c>
      <c r="D64" s="195"/>
      <c r="E64" s="199" t="s">
        <v>11</v>
      </c>
      <c r="F64" s="195"/>
      <c r="G64" s="344"/>
      <c r="H64" s="195"/>
      <c r="I64" s="200" t="str">
        <f t="shared" ref="I64:I67" si="56" xml:space="preserve">
IF(E64="Muss-Kriterium", IF(LEFT(G64,1)="A","Keine Punkte für Muss-Kriterien",IF(LEFT(G64,1)="B",0.6,IF(LEFT(G64,1)="C","Ausschluss",IF(LEFT(G64,1)="N","Ausschluss","Ausschluss da Angabe fehlt")))),
IF(E64="Wertungsfrage",  IF(LEFT(G64,1)="A",1,IF(LEFT(G64,1)="B",0.6,IF(LEFT(G64,1)="C",0.4,IF(LEFT(G64,1)="N", 0, 0)))),
IF(E64="Information",        IF(LEFT(G64,1)="", "Bitte beschreiben oder ergänzende Unterlagen einreichen.")
)))</f>
        <v>Ausschluss da Angabe fehlt</v>
      </c>
      <c r="J64" s="195"/>
      <c r="K64" s="197"/>
      <c r="M64" s="65"/>
      <c r="N64" s="65">
        <f t="shared" si="53"/>
        <v>0</v>
      </c>
      <c r="O64" s="65">
        <f t="shared" si="54"/>
        <v>0</v>
      </c>
      <c r="P64" s="65">
        <f t="shared" si="55"/>
        <v>1</v>
      </c>
      <c r="Q64" s="195"/>
    </row>
    <row r="65" spans="1:17" ht="30" outlineLevel="1">
      <c r="A65" s="6" t="s">
        <v>3</v>
      </c>
      <c r="B65" s="381" t="s">
        <v>708</v>
      </c>
      <c r="C65" s="331" t="s">
        <v>598</v>
      </c>
      <c r="D65" s="195"/>
      <c r="E65" s="199" t="s">
        <v>11</v>
      </c>
      <c r="F65" s="195"/>
      <c r="G65" s="344"/>
      <c r="H65" s="195"/>
      <c r="I65" s="200" t="str">
        <f t="shared" si="56"/>
        <v>Ausschluss da Angabe fehlt</v>
      </c>
      <c r="J65" s="195"/>
      <c r="K65" s="197"/>
      <c r="M65" s="65"/>
      <c r="N65" s="65">
        <f t="shared" si="53"/>
        <v>0</v>
      </c>
      <c r="O65" s="65">
        <f t="shared" si="54"/>
        <v>0</v>
      </c>
      <c r="P65" s="65">
        <f t="shared" si="55"/>
        <v>1</v>
      </c>
      <c r="Q65" s="195"/>
    </row>
    <row r="66" spans="1:17" ht="30" outlineLevel="1">
      <c r="A66" s="6" t="s">
        <v>3</v>
      </c>
      <c r="B66" s="198" t="s">
        <v>709</v>
      </c>
      <c r="C66" s="382" t="s">
        <v>701</v>
      </c>
      <c r="D66" s="195"/>
      <c r="E66" s="199" t="s">
        <v>11</v>
      </c>
      <c r="F66" s="195"/>
      <c r="G66" s="344"/>
      <c r="H66" s="195"/>
      <c r="I66" s="200" t="str">
        <f t="shared" si="56"/>
        <v>Ausschluss da Angabe fehlt</v>
      </c>
      <c r="J66" s="195"/>
      <c r="K66" s="197"/>
      <c r="M66" s="65"/>
      <c r="N66" s="65">
        <f t="shared" si="53"/>
        <v>0</v>
      </c>
      <c r="O66" s="65">
        <f t="shared" si="54"/>
        <v>0</v>
      </c>
      <c r="P66" s="65">
        <f t="shared" si="55"/>
        <v>1</v>
      </c>
      <c r="Q66" s="195"/>
    </row>
    <row r="67" spans="1:17" ht="30" outlineLevel="1">
      <c r="A67" s="6" t="s">
        <v>3</v>
      </c>
      <c r="B67" s="198" t="s">
        <v>710</v>
      </c>
      <c r="C67" s="331" t="s">
        <v>599</v>
      </c>
      <c r="D67" s="195"/>
      <c r="E67" s="199" t="s">
        <v>11</v>
      </c>
      <c r="F67" s="195"/>
      <c r="G67" s="344"/>
      <c r="H67" s="195"/>
      <c r="I67" s="200" t="str">
        <f t="shared" si="56"/>
        <v>Ausschluss da Angabe fehlt</v>
      </c>
      <c r="J67" s="195"/>
      <c r="K67" s="197"/>
      <c r="M67" s="65"/>
      <c r="N67" s="65">
        <f t="shared" si="53"/>
        <v>0</v>
      </c>
      <c r="O67" s="65">
        <f t="shared" si="54"/>
        <v>0</v>
      </c>
      <c r="P67" s="65">
        <f t="shared" si="55"/>
        <v>1</v>
      </c>
      <c r="Q67" s="195"/>
    </row>
    <row r="68" spans="1:17" ht="28.15" customHeight="1" outlineLevel="1">
      <c r="A68" s="6" t="s">
        <v>3</v>
      </c>
      <c r="B68" s="198" t="s">
        <v>711</v>
      </c>
      <c r="C68" s="331" t="s">
        <v>600</v>
      </c>
      <c r="D68" s="195"/>
      <c r="E68" s="199" t="s">
        <v>16</v>
      </c>
      <c r="F68" s="195"/>
      <c r="G68" s="333"/>
      <c r="H68" s="195"/>
      <c r="I68" s="200" t="str">
        <f t="shared" ref="I68" si="57" xml:space="preserve">
IF(E68="Muss-Kriterium", IF(LEFT(G68,1)="J","Keine Punkte für Muss-Kriterien",IF(LEFT(G68,1)="B",0.6,IF(LEFT(G68,1)="C","Ausschluss",IF(LEFT(G68,1)="N","Ausschluss","Ausschluss da Angabe fehlt")))),
IF(E68="Wertungsfrage",  IF(LEFT(G68,1)="J",1,IF(LEFT(G68,1)="B",0.6,IF(LEFT(G68,1)="C",0.4,IF(LEFT(G68,1)="N", 0, 0)))),
IF(E68="Information",        IF(LEFT(G68,1)="", "Bitte beschreiben oder ergänzende Unterlagen einreichen.")
)))</f>
        <v>Bitte beschreiben oder ergänzende Unterlagen einreichen.</v>
      </c>
      <c r="J68" s="195"/>
      <c r="K68" s="361"/>
      <c r="M68" s="65"/>
      <c r="N68" s="65">
        <f t="shared" ref="N68:N69" si="58" xml:space="preserve">
IF(E68="Muss-Kriterium", 0,
IF(E68="Wertungsfrage", 1,
IF(E68="Information", 0,
"FEHLER"
)))*M68</f>
        <v>0</v>
      </c>
      <c r="O68" s="65">
        <f t="shared" ref="O68:O69" si="59">IF(E68="Muss-Kriterium",0,IF(ISNUMBER(I68),I68, "0" ))*M68</f>
        <v>0</v>
      </c>
      <c r="P68" s="65">
        <f t="shared" ref="P68:P69" si="60">IFERROR(FIND("Ausschluss", I68),0)</f>
        <v>0</v>
      </c>
      <c r="Q68" s="195"/>
    </row>
    <row r="69" spans="1:17" ht="30" outlineLevel="1">
      <c r="A69" s="6" t="s">
        <v>3</v>
      </c>
      <c r="B69" s="198" t="s">
        <v>714</v>
      </c>
      <c r="C69" s="382" t="s">
        <v>604</v>
      </c>
      <c r="D69" s="195"/>
      <c r="E69" s="199" t="s">
        <v>11</v>
      </c>
      <c r="F69" s="195"/>
      <c r="G69" s="344"/>
      <c r="H69" s="195"/>
      <c r="I69" s="200" t="str">
        <f t="shared" ref="I69" si="61" xml:space="preserve">
IF(E69="Muss-Kriterium", IF(LEFT(G69,1)="A","Keine Punkte für Muss-Kriterien",IF(LEFT(G69,1)="B",0.6,IF(LEFT(G69,1)="C","Ausschluss",IF(LEFT(G69,1)="N","Ausschluss","Ausschluss da Angabe fehlt")))),
IF(E69="Wertungsfrage",  IF(LEFT(G69,1)="A",1,IF(LEFT(G69,1)="B",0.6,IF(LEFT(G69,1)="C",0.4,IF(LEFT(G69,1)="N", 0, 0)))),
IF(E69="Information",        IF(LEFT(G69,1)="", "Bitte beschreiben oder ergänzende Unterlagen einreichen.")
)))</f>
        <v>Ausschluss da Angabe fehlt</v>
      </c>
      <c r="J69" s="195"/>
      <c r="K69" s="197"/>
      <c r="M69" s="65"/>
      <c r="N69" s="65">
        <f t="shared" si="58"/>
        <v>0</v>
      </c>
      <c r="O69" s="65">
        <f t="shared" si="59"/>
        <v>0</v>
      </c>
      <c r="P69" s="65">
        <f t="shared" si="60"/>
        <v>1</v>
      </c>
      <c r="Q69" s="195"/>
    </row>
    <row r="70" spans="1:17" ht="28.15" customHeight="1" outlineLevel="1">
      <c r="A70" s="6" t="s">
        <v>3</v>
      </c>
      <c r="B70" s="198" t="s">
        <v>715</v>
      </c>
      <c r="C70" s="331" t="s">
        <v>600</v>
      </c>
      <c r="D70" s="195"/>
      <c r="E70" s="199" t="s">
        <v>16</v>
      </c>
      <c r="F70" s="195"/>
      <c r="G70" s="333"/>
      <c r="H70" s="195"/>
      <c r="I70" s="200" t="str">
        <f t="shared" ref="I70" si="62" xml:space="preserve">
IF(E70="Muss-Kriterium", IF(LEFT(G70,1)="J","Keine Punkte für Muss-Kriterien",IF(LEFT(G70,1)="B",0.6,IF(LEFT(G70,1)="C","Ausschluss",IF(LEFT(G70,1)="N","Ausschluss","Ausschluss da Angabe fehlt")))),
IF(E70="Wertungsfrage",  IF(LEFT(G70,1)="J",1,IF(LEFT(G70,1)="B",0.6,IF(LEFT(G70,1)="C",0.4,IF(LEFT(G70,1)="N", 0, 0)))),
IF(E70="Information",        IF(LEFT(G70,1)="", "Bitte beschreiben oder ergänzende Unterlagen einreichen.")
)))</f>
        <v>Bitte beschreiben oder ergänzende Unterlagen einreichen.</v>
      </c>
      <c r="J70" s="195"/>
      <c r="K70" s="361"/>
      <c r="M70" s="65"/>
      <c r="N70" s="65">
        <f t="shared" ref="N70:N73" si="63" xml:space="preserve">
IF(E70="Muss-Kriterium", 0,
IF(E70="Wertungsfrage", 1,
IF(E70="Information", 0,
"FEHLER"
)))*M70</f>
        <v>0</v>
      </c>
      <c r="O70" s="65">
        <f t="shared" ref="O70:O73" si="64">IF(E70="Muss-Kriterium",0,IF(ISNUMBER(I70),I70, "0" ))*M70</f>
        <v>0</v>
      </c>
      <c r="P70" s="65">
        <f t="shared" ref="P70:P73" si="65">IFERROR(FIND("Ausschluss", I70),0)</f>
        <v>0</v>
      </c>
      <c r="Q70" s="195"/>
    </row>
    <row r="71" spans="1:17" ht="30" outlineLevel="1">
      <c r="A71" s="6" t="s">
        <v>3</v>
      </c>
      <c r="B71" s="198" t="s">
        <v>716</v>
      </c>
      <c r="C71" s="551" t="s">
        <v>605</v>
      </c>
      <c r="D71" s="195"/>
      <c r="E71" s="199" t="s">
        <v>11</v>
      </c>
      <c r="F71" s="195"/>
      <c r="G71" s="344"/>
      <c r="H71" s="195"/>
      <c r="I71" s="200" t="str">
        <f t="shared" ref="I71:I73" si="66" xml:space="preserve">
IF(E71="Muss-Kriterium", IF(LEFT(G71,1)="A","Keine Punkte für Muss-Kriterien",IF(LEFT(G71,1)="B",0.6,IF(LEFT(G71,1)="C","Ausschluss",IF(LEFT(G71,1)="N","Ausschluss","Ausschluss da Angabe fehlt")))),
IF(E71="Wertungsfrage",  IF(LEFT(G71,1)="A",1,IF(LEFT(G71,1)="B",0.6,IF(LEFT(G71,1)="C",0.4,IF(LEFT(G71,1)="N", 0, 0)))),
IF(E71="Information",        IF(LEFT(G71,1)="", "Bitte beschreiben oder ergänzende Unterlagen einreichen.")
)))</f>
        <v>Ausschluss da Angabe fehlt</v>
      </c>
      <c r="J71" s="195"/>
      <c r="K71" s="332"/>
      <c r="M71" s="65"/>
      <c r="N71" s="65">
        <f t="shared" si="63"/>
        <v>0</v>
      </c>
      <c r="O71" s="65">
        <f t="shared" si="64"/>
        <v>0</v>
      </c>
      <c r="P71" s="65">
        <f t="shared" si="65"/>
        <v>1</v>
      </c>
      <c r="Q71" s="195"/>
    </row>
    <row r="72" spans="1:17" ht="28.15" customHeight="1" outlineLevel="1">
      <c r="A72" s="6" t="s">
        <v>3</v>
      </c>
      <c r="B72" s="198" t="s">
        <v>717</v>
      </c>
      <c r="C72" s="331" t="s">
        <v>606</v>
      </c>
      <c r="D72" s="195"/>
      <c r="E72" s="199" t="s">
        <v>11</v>
      </c>
      <c r="F72" s="195"/>
      <c r="G72" s="344"/>
      <c r="H72" s="195"/>
      <c r="I72" s="200" t="str">
        <f t="shared" si="66"/>
        <v>Ausschluss da Angabe fehlt</v>
      </c>
      <c r="J72" s="195"/>
      <c r="K72" s="197"/>
      <c r="M72" s="65"/>
      <c r="N72" s="65">
        <f t="shared" si="63"/>
        <v>0</v>
      </c>
      <c r="O72" s="65">
        <f t="shared" si="64"/>
        <v>0</v>
      </c>
      <c r="P72" s="65">
        <f t="shared" si="65"/>
        <v>1</v>
      </c>
      <c r="Q72" s="195"/>
    </row>
    <row r="73" spans="1:17" ht="30" outlineLevel="1">
      <c r="A73" s="6" t="s">
        <v>3</v>
      </c>
      <c r="B73" s="198" t="s">
        <v>725</v>
      </c>
      <c r="C73" s="382" t="s">
        <v>607</v>
      </c>
      <c r="D73" s="195"/>
      <c r="E73" s="199" t="s">
        <v>11</v>
      </c>
      <c r="F73" s="195"/>
      <c r="G73" s="344"/>
      <c r="H73" s="195"/>
      <c r="I73" s="200" t="str">
        <f t="shared" si="66"/>
        <v>Ausschluss da Angabe fehlt</v>
      </c>
      <c r="J73" s="195"/>
      <c r="K73" s="197"/>
      <c r="M73" s="65"/>
      <c r="N73" s="65">
        <f t="shared" si="63"/>
        <v>0</v>
      </c>
      <c r="O73" s="65">
        <f t="shared" si="64"/>
        <v>0</v>
      </c>
      <c r="P73" s="65">
        <f t="shared" si="65"/>
        <v>1</v>
      </c>
      <c r="Q73" s="195"/>
    </row>
    <row r="74" spans="1:17" ht="28.15" customHeight="1" outlineLevel="1">
      <c r="A74" s="6" t="s">
        <v>3</v>
      </c>
      <c r="B74" s="198" t="s">
        <v>726</v>
      </c>
      <c r="C74" s="331" t="s">
        <v>728</v>
      </c>
      <c r="D74" s="195"/>
      <c r="E74" s="199" t="s">
        <v>16</v>
      </c>
      <c r="F74" s="195"/>
      <c r="G74" s="333"/>
      <c r="H74" s="195"/>
      <c r="I74" s="200" t="str">
        <f t="shared" ref="I74:I75" si="67" xml:space="preserve">
IF(E74="Muss-Kriterium", IF(LEFT(G74,1)="J","Keine Punkte für Muss-Kriterien",IF(LEFT(G74,1)="B",0.6,IF(LEFT(G74,1)="C","Ausschluss",IF(LEFT(G74,1)="N","Ausschluss","Ausschluss da Angabe fehlt")))),
IF(E74="Wertungsfrage",  IF(LEFT(G74,1)="J",1,IF(LEFT(G74,1)="B",0.6,IF(LEFT(G74,1)="C",0.4,IF(LEFT(G74,1)="N", 0, 0)))),
IF(E74="Information",        IF(LEFT(G74,1)="", "Bitte beschreiben oder ergänzende Unterlagen einreichen.")
)))</f>
        <v>Bitte beschreiben oder ergänzende Unterlagen einreichen.</v>
      </c>
      <c r="J74" s="195"/>
      <c r="K74" s="361"/>
      <c r="M74" s="65"/>
      <c r="N74" s="65">
        <f t="shared" ref="N74:N80" si="68" xml:space="preserve">
IF(E74="Muss-Kriterium", 0,
IF(E74="Wertungsfrage", 1,
IF(E74="Information", 0,
"FEHLER"
)))*M74</f>
        <v>0</v>
      </c>
      <c r="O74" s="65">
        <f t="shared" ref="O74:O80" si="69">IF(E74="Muss-Kriterium",0,IF(ISNUMBER(I74),I74, "0" ))*M74</f>
        <v>0</v>
      </c>
      <c r="P74" s="65">
        <f t="shared" ref="P74:P80" si="70">IFERROR(FIND("Ausschluss", I74),0)</f>
        <v>0</v>
      </c>
      <c r="Q74" s="195"/>
    </row>
    <row r="75" spans="1:17" ht="28.15" customHeight="1" outlineLevel="1">
      <c r="A75" s="6" t="s">
        <v>3</v>
      </c>
      <c r="B75" s="198" t="s">
        <v>727</v>
      </c>
      <c r="C75" s="331" t="s">
        <v>350</v>
      </c>
      <c r="D75" s="195"/>
      <c r="E75" s="199" t="s">
        <v>16</v>
      </c>
      <c r="F75" s="195"/>
      <c r="G75" s="333"/>
      <c r="H75" s="195"/>
      <c r="I75" s="200" t="str">
        <f t="shared" si="67"/>
        <v>Bitte beschreiben oder ergänzende Unterlagen einreichen.</v>
      </c>
      <c r="J75" s="195"/>
      <c r="K75" s="361"/>
      <c r="M75" s="65"/>
      <c r="N75" s="65">
        <f t="shared" si="68"/>
        <v>0</v>
      </c>
      <c r="O75" s="65">
        <f t="shared" si="69"/>
        <v>0</v>
      </c>
      <c r="P75" s="65">
        <f t="shared" si="70"/>
        <v>0</v>
      </c>
      <c r="Q75" s="195"/>
    </row>
    <row r="76" spans="1:17" ht="30" outlineLevel="1">
      <c r="A76" s="6" t="s">
        <v>3</v>
      </c>
      <c r="B76" s="198" t="s">
        <v>729</v>
      </c>
      <c r="C76" s="23" t="s">
        <v>608</v>
      </c>
      <c r="D76" s="195"/>
      <c r="E76" s="199" t="s">
        <v>11</v>
      </c>
      <c r="F76" s="195"/>
      <c r="G76" s="344"/>
      <c r="H76" s="195"/>
      <c r="I76" s="200" t="str">
        <f t="shared" ref="I76:I80" si="71" xml:space="preserve">
IF(E76="Muss-Kriterium", IF(LEFT(G76,1)="A","Keine Punkte für Muss-Kriterien",IF(LEFT(G76,1)="B",0.6,IF(LEFT(G76,1)="C","Ausschluss",IF(LEFT(G76,1)="N","Ausschluss","Ausschluss da Angabe fehlt")))),
IF(E76="Wertungsfrage",  IF(LEFT(G76,1)="A",1,IF(LEFT(G76,1)="B",0.6,IF(LEFT(G76,1)="C",0.4,IF(LEFT(G76,1)="N", 0, 0)))),
IF(E76="Information",        IF(LEFT(G76,1)="", "Bitte beschreiben oder ergänzende Unterlagen einreichen.")
)))</f>
        <v>Ausschluss da Angabe fehlt</v>
      </c>
      <c r="J76" s="195"/>
      <c r="K76" s="197"/>
      <c r="M76" s="65"/>
      <c r="N76" s="65">
        <f t="shared" si="68"/>
        <v>0</v>
      </c>
      <c r="O76" s="65">
        <f t="shared" si="69"/>
        <v>0</v>
      </c>
      <c r="P76" s="65">
        <f t="shared" si="70"/>
        <v>1</v>
      </c>
      <c r="Q76" s="195"/>
    </row>
    <row r="77" spans="1:17" ht="30" outlineLevel="1">
      <c r="A77" s="6" t="s">
        <v>3</v>
      </c>
      <c r="B77" s="198" t="s">
        <v>730</v>
      </c>
      <c r="C77" s="331" t="s">
        <v>609</v>
      </c>
      <c r="D77" s="195"/>
      <c r="E77" s="199" t="s">
        <v>11</v>
      </c>
      <c r="F77" s="195"/>
      <c r="G77" s="344"/>
      <c r="H77" s="195"/>
      <c r="I77" s="200" t="str">
        <f t="shared" si="71"/>
        <v>Ausschluss da Angabe fehlt</v>
      </c>
      <c r="J77" s="195"/>
      <c r="K77" s="197"/>
      <c r="M77" s="65"/>
      <c r="N77" s="65">
        <f t="shared" si="68"/>
        <v>0</v>
      </c>
      <c r="O77" s="65">
        <f t="shared" si="69"/>
        <v>0</v>
      </c>
      <c r="P77" s="65">
        <f t="shared" si="70"/>
        <v>1</v>
      </c>
      <c r="Q77" s="195"/>
    </row>
    <row r="78" spans="1:17" ht="28.15" customHeight="1" outlineLevel="1">
      <c r="A78" s="6" t="s">
        <v>3</v>
      </c>
      <c r="B78" s="198" t="s">
        <v>731</v>
      </c>
      <c r="C78" s="331" t="s">
        <v>610</v>
      </c>
      <c r="D78" s="195"/>
      <c r="E78" s="199" t="s">
        <v>11</v>
      </c>
      <c r="F78" s="195"/>
      <c r="G78" s="344"/>
      <c r="H78" s="195"/>
      <c r="I78" s="200" t="str">
        <f t="shared" si="71"/>
        <v>Ausschluss da Angabe fehlt</v>
      </c>
      <c r="J78" s="195"/>
      <c r="K78" s="197"/>
      <c r="M78" s="65"/>
      <c r="N78" s="65">
        <f t="shared" si="68"/>
        <v>0</v>
      </c>
      <c r="O78" s="65">
        <f t="shared" si="69"/>
        <v>0</v>
      </c>
      <c r="P78" s="65">
        <f t="shared" si="70"/>
        <v>1</v>
      </c>
      <c r="Q78" s="195"/>
    </row>
    <row r="79" spans="1:17" ht="30" outlineLevel="1">
      <c r="A79" s="6" t="s">
        <v>3</v>
      </c>
      <c r="B79" s="198" t="s">
        <v>732</v>
      </c>
      <c r="C79" s="23" t="s">
        <v>611</v>
      </c>
      <c r="D79" s="195"/>
      <c r="E79" s="199" t="s">
        <v>11</v>
      </c>
      <c r="F79" s="195"/>
      <c r="G79" s="344"/>
      <c r="H79" s="195"/>
      <c r="I79" s="200" t="str">
        <f t="shared" si="71"/>
        <v>Ausschluss da Angabe fehlt</v>
      </c>
      <c r="J79" s="195"/>
      <c r="K79" s="197"/>
      <c r="M79" s="65"/>
      <c r="N79" s="65">
        <f t="shared" si="68"/>
        <v>0</v>
      </c>
      <c r="O79" s="65">
        <f t="shared" si="69"/>
        <v>0</v>
      </c>
      <c r="P79" s="65">
        <f t="shared" si="70"/>
        <v>1</v>
      </c>
      <c r="Q79" s="195"/>
    </row>
    <row r="80" spans="1:17" ht="30" outlineLevel="1">
      <c r="A80" s="6" t="s">
        <v>3</v>
      </c>
      <c r="B80" s="198" t="s">
        <v>733</v>
      </c>
      <c r="C80" s="331" t="s">
        <v>612</v>
      </c>
      <c r="D80" s="195"/>
      <c r="E80" s="199" t="s">
        <v>11</v>
      </c>
      <c r="F80" s="195"/>
      <c r="G80" s="344"/>
      <c r="H80" s="195"/>
      <c r="I80" s="200" t="str">
        <f t="shared" si="71"/>
        <v>Ausschluss da Angabe fehlt</v>
      </c>
      <c r="J80" s="195"/>
      <c r="K80" s="197"/>
      <c r="M80" s="65"/>
      <c r="N80" s="65">
        <f t="shared" si="68"/>
        <v>0</v>
      </c>
      <c r="O80" s="65">
        <f t="shared" si="69"/>
        <v>0</v>
      </c>
      <c r="P80" s="65">
        <f t="shared" si="70"/>
        <v>1</v>
      </c>
      <c r="Q80" s="195"/>
    </row>
    <row r="81" spans="1:18" ht="28.15" customHeight="1" outlineLevel="1">
      <c r="A81" s="6" t="s">
        <v>3</v>
      </c>
      <c r="B81" s="198" t="s">
        <v>734</v>
      </c>
      <c r="C81" s="331" t="s">
        <v>712</v>
      </c>
      <c r="D81" s="195"/>
      <c r="E81" s="199" t="s">
        <v>16</v>
      </c>
      <c r="F81" s="195"/>
      <c r="G81" s="333"/>
      <c r="H81" s="195"/>
      <c r="I81" s="200" t="str">
        <f t="shared" si="47"/>
        <v>Bitte beschreiben oder ergänzende Unterlagen einreichen.</v>
      </c>
      <c r="J81" s="195"/>
      <c r="K81" s="361"/>
      <c r="M81" s="65"/>
      <c r="N81" s="65">
        <f t="shared" si="48"/>
        <v>0</v>
      </c>
      <c r="O81" s="65">
        <f t="shared" si="49"/>
        <v>0</v>
      </c>
      <c r="P81" s="65">
        <f t="shared" si="50"/>
        <v>0</v>
      </c>
      <c r="Q81" s="195"/>
    </row>
    <row r="82" spans="1:18" ht="28.15" customHeight="1" outlineLevel="1">
      <c r="A82" s="6" t="s">
        <v>3</v>
      </c>
      <c r="B82" s="198" t="s">
        <v>735</v>
      </c>
      <c r="C82" s="331" t="s">
        <v>350</v>
      </c>
      <c r="D82" s="195"/>
      <c r="E82" s="199" t="s">
        <v>16</v>
      </c>
      <c r="F82" s="195"/>
      <c r="G82" s="333"/>
      <c r="H82" s="195"/>
      <c r="I82" s="200" t="str">
        <f t="shared" si="47"/>
        <v>Bitte beschreiben oder ergänzende Unterlagen einreichen.</v>
      </c>
      <c r="J82" s="195"/>
      <c r="K82" s="361"/>
      <c r="M82" s="65"/>
      <c r="N82" s="65">
        <f t="shared" si="48"/>
        <v>0</v>
      </c>
      <c r="O82" s="65">
        <f t="shared" si="49"/>
        <v>0</v>
      </c>
      <c r="P82" s="65">
        <f t="shared" si="50"/>
        <v>0</v>
      </c>
      <c r="Q82" s="195"/>
    </row>
    <row r="83" spans="1:18" ht="30" outlineLevel="1">
      <c r="A83" s="6" t="s">
        <v>3</v>
      </c>
      <c r="B83" s="198" t="s">
        <v>736</v>
      </c>
      <c r="C83" s="550" t="s">
        <v>1480</v>
      </c>
      <c r="D83" s="195"/>
      <c r="E83" s="199" t="s">
        <v>11</v>
      </c>
      <c r="F83" s="195"/>
      <c r="G83" s="344"/>
      <c r="H83" s="195"/>
      <c r="I83" s="200" t="str">
        <f t="shared" ref="I83" si="72" xml:space="preserve">
IF(E83="Muss-Kriterium", IF(LEFT(G83,1)="A","Keine Punkte für Muss-Kriterien",IF(LEFT(G83,1)="B",0.6,IF(LEFT(G83,1)="C","Ausschluss",IF(LEFT(G83,1)="N","Ausschluss","Ausschluss da Angabe fehlt")))),
IF(E83="Wertungsfrage",  IF(LEFT(G83,1)="A",1,IF(LEFT(G83,1)="B",0.6,IF(LEFT(G83,1)="C",0.4,IF(LEFT(G83,1)="N", 0, 0)))),
IF(E83="Information",        IF(LEFT(G83,1)="", "Bitte beschreiben oder ergänzende Unterlagen einreichen.")
)))</f>
        <v>Ausschluss da Angabe fehlt</v>
      </c>
      <c r="J83" s="195"/>
      <c r="K83" s="197"/>
      <c r="M83" s="65"/>
      <c r="N83" s="65">
        <f t="shared" si="48"/>
        <v>0</v>
      </c>
      <c r="O83" s="65">
        <f t="shared" si="49"/>
        <v>0</v>
      </c>
      <c r="P83" s="65">
        <f t="shared" si="50"/>
        <v>1</v>
      </c>
      <c r="Q83" s="195"/>
    </row>
    <row r="84" spans="1:18" ht="28.15" customHeight="1" outlineLevel="1">
      <c r="A84" s="6" t="s">
        <v>3</v>
      </c>
      <c r="B84" s="198" t="s">
        <v>737</v>
      </c>
      <c r="C84" s="331" t="s">
        <v>713</v>
      </c>
      <c r="D84" s="195"/>
      <c r="E84" s="199" t="s">
        <v>16</v>
      </c>
      <c r="F84" s="195"/>
      <c r="G84" s="333"/>
      <c r="H84" s="195"/>
      <c r="I84" s="200" t="str">
        <f t="shared" si="47"/>
        <v>Bitte beschreiben oder ergänzende Unterlagen einreichen.</v>
      </c>
      <c r="J84" s="195"/>
      <c r="K84" s="361"/>
      <c r="M84" s="65"/>
      <c r="N84" s="65">
        <f t="shared" si="48"/>
        <v>0</v>
      </c>
      <c r="O84" s="65">
        <f t="shared" si="49"/>
        <v>0</v>
      </c>
      <c r="P84" s="65">
        <f t="shared" si="50"/>
        <v>0</v>
      </c>
      <c r="Q84" s="195"/>
    </row>
    <row r="85" spans="1:18" ht="28.15" customHeight="1" outlineLevel="1">
      <c r="A85" s="6" t="s">
        <v>3</v>
      </c>
      <c r="B85" s="198" t="s">
        <v>738</v>
      </c>
      <c r="C85" s="331" t="s">
        <v>350</v>
      </c>
      <c r="D85" s="195"/>
      <c r="E85" s="199" t="s">
        <v>16</v>
      </c>
      <c r="F85" s="195"/>
      <c r="G85" s="333"/>
      <c r="H85" s="195"/>
      <c r="I85" s="200" t="str">
        <f t="shared" si="47"/>
        <v>Bitte beschreiben oder ergänzende Unterlagen einreichen.</v>
      </c>
      <c r="J85" s="195"/>
      <c r="K85" s="361"/>
      <c r="M85" s="65"/>
      <c r="N85" s="65">
        <f t="shared" si="48"/>
        <v>0</v>
      </c>
      <c r="O85" s="65">
        <f t="shared" si="49"/>
        <v>0</v>
      </c>
      <c r="P85" s="65">
        <f t="shared" si="50"/>
        <v>0</v>
      </c>
      <c r="Q85" s="195"/>
    </row>
    <row r="86" spans="1:18" ht="30" outlineLevel="1">
      <c r="A86" s="6" t="s">
        <v>3</v>
      </c>
      <c r="B86" s="198" t="s">
        <v>739</v>
      </c>
      <c r="C86" s="23" t="s">
        <v>613</v>
      </c>
      <c r="D86" s="195"/>
      <c r="E86" s="199" t="s">
        <v>11</v>
      </c>
      <c r="F86" s="195"/>
      <c r="G86" s="344"/>
      <c r="H86" s="195"/>
      <c r="I86" s="200" t="str">
        <f t="shared" ref="I86:I87" si="73" xml:space="preserve">
IF(E86="Muss-Kriterium", IF(LEFT(G86,1)="A","Keine Punkte für Muss-Kriterien",IF(LEFT(G86,1)="B",0.6,IF(LEFT(G86,1)="C","Ausschluss",IF(LEFT(G86,1)="N","Ausschluss","Ausschluss da Angabe fehlt")))),
IF(E86="Wertungsfrage",  IF(LEFT(G86,1)="A",1,IF(LEFT(G86,1)="B",0.6,IF(LEFT(G86,1)="C",0.4,IF(LEFT(G86,1)="N", 0, 0)))),
IF(E86="Information",        IF(LEFT(G86,1)="", "Bitte beschreiben oder ergänzende Unterlagen einreichen.")
)))</f>
        <v>Ausschluss da Angabe fehlt</v>
      </c>
      <c r="J86" s="195"/>
      <c r="K86" s="197"/>
      <c r="M86" s="65"/>
      <c r="N86" s="65">
        <f t="shared" si="48"/>
        <v>0</v>
      </c>
      <c r="O86" s="65">
        <f t="shared" si="49"/>
        <v>0</v>
      </c>
      <c r="P86" s="65">
        <f t="shared" si="50"/>
        <v>1</v>
      </c>
      <c r="Q86" s="195"/>
    </row>
    <row r="87" spans="1:18" ht="105" outlineLevel="1">
      <c r="A87" s="6" t="s">
        <v>3</v>
      </c>
      <c r="B87" s="198" t="s">
        <v>740</v>
      </c>
      <c r="C87" s="331" t="s">
        <v>614</v>
      </c>
      <c r="D87" s="195"/>
      <c r="E87" s="199" t="s">
        <v>11</v>
      </c>
      <c r="F87" s="195"/>
      <c r="G87" s="344"/>
      <c r="H87" s="195"/>
      <c r="I87" s="200" t="str">
        <f t="shared" si="73"/>
        <v>Ausschluss da Angabe fehlt</v>
      </c>
      <c r="J87" s="195"/>
      <c r="K87" s="197"/>
      <c r="M87" s="65"/>
      <c r="N87" s="65">
        <f t="shared" si="48"/>
        <v>0</v>
      </c>
      <c r="O87" s="65">
        <f t="shared" si="49"/>
        <v>0</v>
      </c>
      <c r="P87" s="65">
        <f t="shared" si="50"/>
        <v>1</v>
      </c>
      <c r="Q87" s="195"/>
      <c r="R87" s="5" t="s">
        <v>718</v>
      </c>
    </row>
    <row r="88" spans="1:18" ht="28.15" customHeight="1" outlineLevel="1">
      <c r="A88" s="6"/>
      <c r="B88" s="198"/>
      <c r="C88" s="383" t="s">
        <v>782</v>
      </c>
      <c r="D88" s="195"/>
      <c r="E88" s="199" t="s">
        <v>11</v>
      </c>
      <c r="F88" s="195"/>
      <c r="G88" s="364"/>
      <c r="H88" s="195"/>
      <c r="I88" s="200" t="str">
        <f t="shared" ref="I88" si="74" xml:space="preserve">
IF(E88="Muss-Kriterium", IF(LEFT(G88,1)="J","Keine Punkte für Muss-Kriterien",IF(LEFT(G88,1)="B",0.6,IF(LEFT(G88,1)="C","Ausschluss",IF(LEFT(G88,1)="N","Ausschluss","Ausschluss da Angabe fehlt")))),
IF(E88="Wertungsfrage",  IF(LEFT(G88,1)="J",1,IF(LEFT(G88,1)="B",0.6,IF(LEFT(G88,1)="C",0.4,IF(LEFT(G88,1)="N", 0, 0)))),
IF(E88="Information",        IF(LEFT(G88,1)="", "Bitte beschreiben oder ergänzende Unterlagen einreichen.")
)))</f>
        <v>Ausschluss da Angabe fehlt</v>
      </c>
      <c r="J88" s="195"/>
      <c r="K88" s="380">
        <v>11</v>
      </c>
      <c r="L88" s="1"/>
      <c r="M88" s="65"/>
      <c r="N88" s="65">
        <f t="shared" ref="N88" si="75" xml:space="preserve">
IF(E88="Muss-Kriterium", 0,
IF(E88="Wertungsfrage", 1,
IF(E88="Information", 0,
"FEHLER"
)))*M88</f>
        <v>0</v>
      </c>
      <c r="O88" s="65">
        <f t="shared" ref="O88" si="76">IF(E88="Muss-Kriterium",0,IF(ISNUMBER(I88),I88, "0" ))*M88</f>
        <v>0</v>
      </c>
      <c r="P88" s="65">
        <f t="shared" ref="P88" si="77">IFERROR(FIND("Ausschluss", I88),0)</f>
        <v>1</v>
      </c>
      <c r="Q88" s="195"/>
    </row>
    <row r="89" spans="1:18">
      <c r="A89" s="6"/>
      <c r="B89" s="201"/>
      <c r="C89" s="201"/>
      <c r="D89" s="195"/>
      <c r="E89" s="201"/>
      <c r="F89" s="195"/>
      <c r="G89" s="365"/>
      <c r="H89" s="195"/>
      <c r="I89" s="201"/>
      <c r="J89" s="195"/>
      <c r="K89" s="365"/>
      <c r="Q89" s="195"/>
    </row>
    <row r="90" spans="1:18" ht="60">
      <c r="B90" s="194"/>
      <c r="C90" s="195"/>
      <c r="D90" s="195"/>
      <c r="E90" s="195"/>
      <c r="F90" s="195"/>
      <c r="G90" s="358"/>
      <c r="H90" s="195"/>
      <c r="I90" s="195"/>
      <c r="J90" s="195"/>
      <c r="K90" s="358"/>
      <c r="M90" s="62" t="s">
        <v>255</v>
      </c>
      <c r="N90" s="62" t="s">
        <v>30</v>
      </c>
      <c r="O90" s="63" t="s">
        <v>31</v>
      </c>
      <c r="P90" s="64" t="s">
        <v>32</v>
      </c>
      <c r="Q90" s="195"/>
    </row>
    <row r="91" spans="1:18" ht="30">
      <c r="A91" s="6" t="s">
        <v>3</v>
      </c>
      <c r="B91" s="23" t="s">
        <v>190</v>
      </c>
      <c r="C91" s="23" t="s">
        <v>741</v>
      </c>
      <c r="D91" s="195"/>
      <c r="E91" s="23" t="s">
        <v>9</v>
      </c>
      <c r="F91" s="195"/>
      <c r="G91" s="359" t="s">
        <v>18</v>
      </c>
      <c r="H91" s="24" t="s">
        <v>3</v>
      </c>
      <c r="I91" s="23" t="s">
        <v>22</v>
      </c>
      <c r="J91" s="195"/>
      <c r="K91" s="359" t="s">
        <v>214</v>
      </c>
      <c r="L91" s="5" t="s">
        <v>3</v>
      </c>
      <c r="M91" s="14"/>
      <c r="N91" s="14">
        <f>SUM(N92:N124)</f>
        <v>0</v>
      </c>
      <c r="O91" s="14">
        <f>SUM(O92:O124)</f>
        <v>0</v>
      </c>
      <c r="P91" s="14">
        <f>SUM(P92:P124)</f>
        <v>23</v>
      </c>
      <c r="Q91" s="195"/>
    </row>
    <row r="92" spans="1:18" ht="45" outlineLevel="1">
      <c r="A92" s="6" t="s">
        <v>3</v>
      </c>
      <c r="B92" s="198" t="s">
        <v>191</v>
      </c>
      <c r="C92" s="331" t="s">
        <v>628</v>
      </c>
      <c r="D92" s="195"/>
      <c r="E92" s="199" t="s">
        <v>11</v>
      </c>
      <c r="F92" s="195"/>
      <c r="G92" s="344"/>
      <c r="H92" s="195"/>
      <c r="I92" s="200" t="str">
        <f t="shared" ref="I92:I93" si="78" xml:space="preserve">
IF(E92="Muss-Kriterium", IF(LEFT(G92,1)="A","Keine Punkte für Muss-Kriterien",IF(LEFT(G92,1)="B",0.6,IF(LEFT(G92,1)="C","Ausschluss",IF(LEFT(G92,1)="N","Ausschluss","Ausschluss da Angabe fehlt")))),
IF(E92="Wertungsfrage",  IF(LEFT(G92,1)="A",1,IF(LEFT(G92,1)="B",0.6,IF(LEFT(G92,1)="C",0.4,IF(LEFT(G92,1)="N", 0, 0)))),
IF(E92="Information",        IF(LEFT(G92,1)="", "Bitte beschreiben oder ergänzende Unterlagen einreichen.")
)))</f>
        <v>Ausschluss da Angabe fehlt</v>
      </c>
      <c r="J92" s="195"/>
      <c r="K92" s="197"/>
      <c r="M92" s="65"/>
      <c r="N92" s="65">
        <f t="shared" ref="N92:N93" si="79" xml:space="preserve">
IF(E92="Muss-Kriterium", 0,
IF(E92="Wertungsfrage", 1,
IF(E92="Information", 0,
"FEHLER"
)))*M92</f>
        <v>0</v>
      </c>
      <c r="O92" s="65">
        <f t="shared" ref="O92:O93" si="80">IF(E92="Muss-Kriterium",0,IF(ISNUMBER(I92),I92, "0" ))*M92</f>
        <v>0</v>
      </c>
      <c r="P92" s="65">
        <f t="shared" ref="P92:P93" si="81">IFERROR(FIND("Ausschluss", I92),0)</f>
        <v>1</v>
      </c>
      <c r="Q92" s="195"/>
    </row>
    <row r="93" spans="1:18" ht="28.9" customHeight="1" outlineLevel="1">
      <c r="A93" s="6"/>
      <c r="B93" s="198" t="s">
        <v>742</v>
      </c>
      <c r="C93" s="23" t="s">
        <v>629</v>
      </c>
      <c r="D93" s="195"/>
      <c r="E93" s="199" t="s">
        <v>11</v>
      </c>
      <c r="F93" s="195"/>
      <c r="G93" s="344"/>
      <c r="H93" s="195"/>
      <c r="I93" s="200" t="str">
        <f t="shared" si="78"/>
        <v>Ausschluss da Angabe fehlt</v>
      </c>
      <c r="J93" s="195"/>
      <c r="K93" s="197"/>
      <c r="M93" s="65"/>
      <c r="N93" s="65">
        <f t="shared" si="79"/>
        <v>0</v>
      </c>
      <c r="O93" s="65">
        <f t="shared" si="80"/>
        <v>0</v>
      </c>
      <c r="P93" s="65">
        <f t="shared" si="81"/>
        <v>1</v>
      </c>
      <c r="Q93" s="195"/>
      <c r="R93" s="5" t="s">
        <v>785</v>
      </c>
    </row>
    <row r="94" spans="1:18" ht="45" outlineLevel="1">
      <c r="A94" s="346" t="s">
        <v>3</v>
      </c>
      <c r="B94" s="198" t="s">
        <v>744</v>
      </c>
      <c r="C94" s="331" t="s">
        <v>743</v>
      </c>
      <c r="D94" s="195"/>
      <c r="E94" s="199" t="s">
        <v>16</v>
      </c>
      <c r="F94" s="195"/>
      <c r="G94" s="324"/>
      <c r="H94" s="195"/>
      <c r="I94" s="200" t="str">
        <f t="shared" ref="I94" si="82" xml:space="preserve">
IF(E94="Muss-Kriterium", IF(LEFT(G94,1)="J","Keine Punkte für Muss-Kriterien",IF(LEFT(G94,1)="B",0.6,IF(LEFT(G94,1)="C","Ausschluss",IF(LEFT(G94,1)="N","Ausschluss","Ausschluss da Angabe fehlt")))),
IF(E94="Wertungsfrage",  IF(LEFT(G94,1)="J",1,IF(LEFT(G94,1)="B",0.6,IF(LEFT(G94,1)="C",0.4,IF(LEFT(G94,1)="N", 0, 0)))),
IF(E94="Information",        IF(LEFT(G94,1)="", "Bitte beschreiben oder ergänzende Unterlagen einreichen.")
)))</f>
        <v>Bitte beschreiben oder ergänzende Unterlagen einreichen.</v>
      </c>
      <c r="J94" s="195"/>
      <c r="K94" s="361"/>
      <c r="M94" s="65"/>
      <c r="N94" s="65">
        <f t="shared" ref="N94:N95" si="83" xml:space="preserve">
IF(E94="Muss-Kriterium", 0,
IF(E94="Wertungsfrage", 1,
IF(E94="Information", 0,
"FEHLER"
)))*M94</f>
        <v>0</v>
      </c>
      <c r="O94" s="65">
        <f t="shared" ref="O94:O95" si="84">IF(E94="Muss-Kriterium",0,IF(ISNUMBER(I94),I94, "0" ))*M94</f>
        <v>0</v>
      </c>
      <c r="P94" s="65">
        <f t="shared" ref="P94:P95" si="85">IFERROR(FIND("Ausschluss", I94),0)</f>
        <v>0</v>
      </c>
      <c r="Q94" s="195"/>
      <c r="R94" s="5" t="s">
        <v>786</v>
      </c>
    </row>
    <row r="95" spans="1:18" ht="28.9" customHeight="1" outlineLevel="1">
      <c r="A95" s="6"/>
      <c r="B95" s="198" t="s">
        <v>745</v>
      </c>
      <c r="C95" s="23" t="s">
        <v>630</v>
      </c>
      <c r="D95" s="195"/>
      <c r="E95" s="199" t="s">
        <v>11</v>
      </c>
      <c r="F95" s="195"/>
      <c r="G95" s="344"/>
      <c r="H95" s="195"/>
      <c r="I95" s="200" t="str">
        <f t="shared" ref="I95" si="86" xml:space="preserve">
IF(E95="Muss-Kriterium", IF(LEFT(G95,1)="A","Keine Punkte für Muss-Kriterien",IF(LEFT(G95,1)="B",0.6,IF(LEFT(G95,1)="C","Ausschluss",IF(LEFT(G95,1)="N","Ausschluss","Ausschluss da Angabe fehlt")))),
IF(E95="Wertungsfrage",  IF(LEFT(G95,1)="A",1,IF(LEFT(G95,1)="B",0.6,IF(LEFT(G95,1)="C",0.4,IF(LEFT(G95,1)="N", 0, 0)))),
IF(E95="Information",        IF(LEFT(G95,1)="", "Bitte beschreiben oder ergänzende Unterlagen einreichen.")
)))</f>
        <v>Ausschluss da Angabe fehlt</v>
      </c>
      <c r="J95" s="195"/>
      <c r="K95" s="197"/>
      <c r="M95" s="65"/>
      <c r="N95" s="65">
        <f t="shared" si="83"/>
        <v>0</v>
      </c>
      <c r="O95" s="65">
        <f t="shared" si="84"/>
        <v>0</v>
      </c>
      <c r="P95" s="65">
        <f t="shared" si="85"/>
        <v>1</v>
      </c>
      <c r="Q95" s="195"/>
      <c r="R95" s="5" t="s">
        <v>748</v>
      </c>
    </row>
    <row r="96" spans="1:18" ht="28.15" customHeight="1" outlineLevel="1">
      <c r="A96" s="346" t="s">
        <v>3</v>
      </c>
      <c r="B96" s="198" t="s">
        <v>746</v>
      </c>
      <c r="C96" s="331" t="s">
        <v>216</v>
      </c>
      <c r="D96" s="195"/>
      <c r="E96" s="199" t="s">
        <v>16</v>
      </c>
      <c r="F96" s="195"/>
      <c r="G96" s="324"/>
      <c r="H96" s="195"/>
      <c r="I96" s="200" t="str">
        <f t="shared" ref="I96:I97" si="87" xml:space="preserve">
IF(E96="Muss-Kriterium", IF(LEFT(G96,1)="J","Keine Punkte für Muss-Kriterien",IF(LEFT(G96,1)="B",0.6,IF(LEFT(G96,1)="C","Ausschluss",IF(LEFT(G96,1)="N","Ausschluss","Ausschluss da Angabe fehlt")))),
IF(E96="Wertungsfrage",  IF(LEFT(G96,1)="J",1,IF(LEFT(G96,1)="B",0.6,IF(LEFT(G96,1)="C",0.4,IF(LEFT(G96,1)="N", 0, 0)))),
IF(E96="Information",        IF(LEFT(G96,1)="", "Bitte beschreiben oder ergänzende Unterlagen einreichen.")
)))</f>
        <v>Bitte beschreiben oder ergänzende Unterlagen einreichen.</v>
      </c>
      <c r="J96" s="195"/>
      <c r="K96" s="361"/>
      <c r="M96" s="65"/>
      <c r="N96" s="65">
        <f t="shared" ref="N96:N98" si="88" xml:space="preserve">
IF(E96="Muss-Kriterium", 0,
IF(E96="Wertungsfrage", 1,
IF(E96="Information", 0,
"FEHLER"
)))*M96</f>
        <v>0</v>
      </c>
      <c r="O96" s="65">
        <f t="shared" ref="O96:O98" si="89">IF(E96="Muss-Kriterium",0,IF(ISNUMBER(I96),I96, "0" ))*M96</f>
        <v>0</v>
      </c>
      <c r="P96" s="65">
        <f t="shared" ref="P96:P98" si="90">IFERROR(FIND("Ausschluss", I96),0)</f>
        <v>0</v>
      </c>
      <c r="Q96" s="195"/>
    </row>
    <row r="97" spans="1:17" ht="28.15" customHeight="1" outlineLevel="1">
      <c r="A97" s="6" t="s">
        <v>3</v>
      </c>
      <c r="B97" s="198" t="s">
        <v>747</v>
      </c>
      <c r="C97" s="331" t="s">
        <v>631</v>
      </c>
      <c r="D97" s="195"/>
      <c r="E97" s="199" t="s">
        <v>16</v>
      </c>
      <c r="F97" s="195"/>
      <c r="G97" s="324"/>
      <c r="H97" s="195"/>
      <c r="I97" s="200" t="str">
        <f t="shared" si="87"/>
        <v>Bitte beschreiben oder ergänzende Unterlagen einreichen.</v>
      </c>
      <c r="J97" s="195"/>
      <c r="K97" s="361"/>
      <c r="M97" s="65"/>
      <c r="N97" s="65">
        <f t="shared" si="88"/>
        <v>0</v>
      </c>
      <c r="O97" s="65">
        <f t="shared" si="89"/>
        <v>0</v>
      </c>
      <c r="P97" s="65">
        <f t="shared" si="90"/>
        <v>0</v>
      </c>
      <c r="Q97" s="195"/>
    </row>
    <row r="98" spans="1:17" ht="28.9" customHeight="1" outlineLevel="1">
      <c r="A98" s="6"/>
      <c r="B98" s="198" t="s">
        <v>749</v>
      </c>
      <c r="C98" s="23" t="s">
        <v>632</v>
      </c>
      <c r="D98" s="195"/>
      <c r="E98" s="199" t="s">
        <v>11</v>
      </c>
      <c r="F98" s="195"/>
      <c r="G98" s="344"/>
      <c r="H98" s="195"/>
      <c r="I98" s="200" t="str">
        <f t="shared" ref="I98" si="91" xml:space="preserve">
IF(E98="Muss-Kriterium", IF(LEFT(G98,1)="A","Keine Punkte für Muss-Kriterien",IF(LEFT(G98,1)="B",0.6,IF(LEFT(G98,1)="C","Ausschluss",IF(LEFT(G98,1)="N","Ausschluss","Ausschluss da Angabe fehlt")))),
IF(E98="Wertungsfrage",  IF(LEFT(G98,1)="A",1,IF(LEFT(G98,1)="B",0.6,IF(LEFT(G98,1)="C",0.4,IF(LEFT(G98,1)="N", 0, 0)))),
IF(E98="Information",        IF(LEFT(G98,1)="", "Bitte beschreiben oder ergänzende Unterlagen einreichen.")
)))</f>
        <v>Ausschluss da Angabe fehlt</v>
      </c>
      <c r="J98" s="195"/>
      <c r="K98" s="197"/>
      <c r="M98" s="65"/>
      <c r="N98" s="65">
        <f t="shared" si="88"/>
        <v>0</v>
      </c>
      <c r="O98" s="65">
        <f t="shared" si="89"/>
        <v>0</v>
      </c>
      <c r="P98" s="65">
        <f t="shared" si="90"/>
        <v>1</v>
      </c>
      <c r="Q98" s="195"/>
    </row>
    <row r="99" spans="1:17" ht="28.15" customHeight="1" outlineLevel="1">
      <c r="A99" s="346" t="s">
        <v>3</v>
      </c>
      <c r="B99" s="198" t="s">
        <v>750</v>
      </c>
      <c r="C99" s="331" t="s">
        <v>633</v>
      </c>
      <c r="D99" s="195"/>
      <c r="E99" s="199" t="s">
        <v>16</v>
      </c>
      <c r="F99" s="195"/>
      <c r="G99" s="324"/>
      <c r="H99" s="195"/>
      <c r="I99" s="200" t="str">
        <f t="shared" ref="I99" si="92" xml:space="preserve">
IF(E99="Muss-Kriterium", IF(LEFT(G99,1)="J","Keine Punkte für Muss-Kriterien",IF(LEFT(G99,1)="B",0.6,IF(LEFT(G99,1)="C","Ausschluss",IF(LEFT(G99,1)="N","Ausschluss","Ausschluss da Angabe fehlt")))),
IF(E99="Wertungsfrage",  IF(LEFT(G99,1)="J",1,IF(LEFT(G99,1)="B",0.6,IF(LEFT(G99,1)="C",0.4,IF(LEFT(G99,1)="N", 0, 0)))),
IF(E99="Information",        IF(LEFT(G99,1)="", "Bitte beschreiben oder ergänzende Unterlagen einreichen.")
)))</f>
        <v>Bitte beschreiben oder ergänzende Unterlagen einreichen.</v>
      </c>
      <c r="J99" s="195"/>
      <c r="K99" s="361"/>
      <c r="M99" s="65"/>
      <c r="N99" s="65">
        <f t="shared" ref="N99:N102" si="93" xml:space="preserve">
IF(E99="Muss-Kriterium", 0,
IF(E99="Wertungsfrage", 1,
IF(E99="Information", 0,
"FEHLER"
)))*M99</f>
        <v>0</v>
      </c>
      <c r="O99" s="65">
        <f t="shared" ref="O99:O102" si="94">IF(E99="Muss-Kriterium",0,IF(ISNUMBER(I99),I99, "0" ))*M99</f>
        <v>0</v>
      </c>
      <c r="P99" s="65">
        <f t="shared" ref="P99:P102" si="95">IFERROR(FIND("Ausschluss", I99),0)</f>
        <v>0</v>
      </c>
      <c r="Q99" s="195"/>
    </row>
    <row r="100" spans="1:17" ht="28.9" customHeight="1" outlineLevel="1">
      <c r="A100" s="6"/>
      <c r="B100" s="198" t="s">
        <v>751</v>
      </c>
      <c r="C100" s="23" t="s">
        <v>634</v>
      </c>
      <c r="D100" s="195"/>
      <c r="E100" s="199" t="s">
        <v>11</v>
      </c>
      <c r="F100" s="195"/>
      <c r="G100" s="344"/>
      <c r="H100" s="195"/>
      <c r="I100" s="200" t="str">
        <f t="shared" ref="I100:I102" si="96" xml:space="preserve">
IF(E100="Muss-Kriterium", IF(LEFT(G100,1)="A","Keine Punkte für Muss-Kriterien",IF(LEFT(G100,1)="B",0.6,IF(LEFT(G100,1)="C","Ausschluss",IF(LEFT(G100,1)="N","Ausschluss","Ausschluss da Angabe fehlt")))),
IF(E100="Wertungsfrage",  IF(LEFT(G100,1)="A",1,IF(LEFT(G100,1)="B",0.6,IF(LEFT(G100,1)="C",0.4,IF(LEFT(G100,1)="N", 0, 0)))),
IF(E100="Information",        IF(LEFT(G100,1)="", "Bitte beschreiben oder ergänzende Unterlagen einreichen.")
)))</f>
        <v>Ausschluss da Angabe fehlt</v>
      </c>
      <c r="J100" s="195"/>
      <c r="K100" s="197"/>
      <c r="M100" s="65"/>
      <c r="N100" s="65">
        <f t="shared" si="93"/>
        <v>0</v>
      </c>
      <c r="O100" s="65">
        <f t="shared" si="94"/>
        <v>0</v>
      </c>
      <c r="P100" s="65">
        <f t="shared" si="95"/>
        <v>1</v>
      </c>
      <c r="Q100" s="195"/>
    </row>
    <row r="101" spans="1:17" ht="28.15" customHeight="1" outlineLevel="1">
      <c r="A101" s="346" t="s">
        <v>3</v>
      </c>
      <c r="B101" s="198" t="s">
        <v>752</v>
      </c>
      <c r="C101" s="331" t="s">
        <v>635</v>
      </c>
      <c r="D101" s="195"/>
      <c r="E101" s="199" t="s">
        <v>11</v>
      </c>
      <c r="F101" s="195"/>
      <c r="G101" s="344"/>
      <c r="H101" s="195"/>
      <c r="I101" s="200" t="str">
        <f t="shared" si="96"/>
        <v>Ausschluss da Angabe fehlt</v>
      </c>
      <c r="J101" s="195"/>
      <c r="K101" s="197"/>
      <c r="M101" s="65"/>
      <c r="N101" s="65">
        <f t="shared" si="93"/>
        <v>0</v>
      </c>
      <c r="O101" s="65">
        <f t="shared" si="94"/>
        <v>0</v>
      </c>
      <c r="P101" s="65">
        <f t="shared" si="95"/>
        <v>1</v>
      </c>
      <c r="Q101" s="195"/>
    </row>
    <row r="102" spans="1:17" ht="28.15" customHeight="1" outlineLevel="1">
      <c r="A102" s="6" t="s">
        <v>3</v>
      </c>
      <c r="B102" s="198" t="s">
        <v>753</v>
      </c>
      <c r="C102" s="331" t="s">
        <v>636</v>
      </c>
      <c r="D102" s="195"/>
      <c r="E102" s="199" t="s">
        <v>11</v>
      </c>
      <c r="F102" s="195"/>
      <c r="G102" s="344"/>
      <c r="H102" s="195"/>
      <c r="I102" s="200" t="str">
        <f t="shared" si="96"/>
        <v>Ausschluss da Angabe fehlt</v>
      </c>
      <c r="J102" s="195"/>
      <c r="K102" s="197"/>
      <c r="M102" s="65"/>
      <c r="N102" s="65">
        <f t="shared" si="93"/>
        <v>0</v>
      </c>
      <c r="O102" s="65">
        <f t="shared" si="94"/>
        <v>0</v>
      </c>
      <c r="P102" s="65">
        <f t="shared" si="95"/>
        <v>1</v>
      </c>
      <c r="Q102" s="195"/>
    </row>
    <row r="103" spans="1:17" ht="28.15" customHeight="1" outlineLevel="1">
      <c r="A103" s="6" t="s">
        <v>3</v>
      </c>
      <c r="B103" s="198" t="s">
        <v>754</v>
      </c>
      <c r="C103" s="331" t="s">
        <v>216</v>
      </c>
      <c r="D103" s="195"/>
      <c r="E103" s="199" t="s">
        <v>16</v>
      </c>
      <c r="F103" s="195"/>
      <c r="G103" s="324"/>
      <c r="H103" s="195"/>
      <c r="I103" s="200" t="str">
        <f t="shared" ref="I103:I104" si="97" xml:space="preserve">
IF(E103="Muss-Kriterium", IF(LEFT(G103,1)="J","Keine Punkte für Muss-Kriterien",IF(LEFT(G103,1)="B",0.6,IF(LEFT(G103,1)="C","Ausschluss",IF(LEFT(G103,1)="N","Ausschluss","Ausschluss da Angabe fehlt")))),
IF(E103="Wertungsfrage",  IF(LEFT(G103,1)="J",1,IF(LEFT(G103,1)="B",0.6,IF(LEFT(G103,1)="C",0.4,IF(LEFT(G103,1)="N", 0, 0)))),
IF(E103="Information",        IF(LEFT(G103,1)="", "Bitte beschreiben oder ergänzende Unterlagen einreichen.")
)))</f>
        <v>Bitte beschreiben oder ergänzende Unterlagen einreichen.</v>
      </c>
      <c r="J103" s="195"/>
      <c r="K103" s="361"/>
      <c r="M103" s="65"/>
      <c r="N103" s="65">
        <f t="shared" ref="N103:N114" si="98" xml:space="preserve">
IF(E103="Muss-Kriterium", 0,
IF(E103="Wertungsfrage", 1,
IF(E103="Information", 0,
"FEHLER"
)))*M103</f>
        <v>0</v>
      </c>
      <c r="O103" s="65">
        <f t="shared" ref="O103:O114" si="99">IF(E103="Muss-Kriterium",0,IF(ISNUMBER(I103),I103, "0" ))*M103</f>
        <v>0</v>
      </c>
      <c r="P103" s="65">
        <f t="shared" ref="P103:P114" si="100">IFERROR(FIND("Ausschluss", I103),0)</f>
        <v>0</v>
      </c>
      <c r="Q103" s="195"/>
    </row>
    <row r="104" spans="1:17" ht="28.15" customHeight="1" outlineLevel="1">
      <c r="A104" s="6" t="s">
        <v>3</v>
      </c>
      <c r="B104" s="198" t="s">
        <v>755</v>
      </c>
      <c r="C104" s="331" t="s">
        <v>9</v>
      </c>
      <c r="D104" s="195"/>
      <c r="E104" s="199" t="s">
        <v>16</v>
      </c>
      <c r="F104" s="195"/>
      <c r="G104" s="324"/>
      <c r="H104" s="195"/>
      <c r="I104" s="200" t="str">
        <f t="shared" si="97"/>
        <v>Bitte beschreiben oder ergänzende Unterlagen einreichen.</v>
      </c>
      <c r="J104" s="195"/>
      <c r="K104" s="361"/>
      <c r="M104" s="65"/>
      <c r="N104" s="65">
        <f t="shared" si="98"/>
        <v>0</v>
      </c>
      <c r="O104" s="65">
        <f t="shared" si="99"/>
        <v>0</v>
      </c>
      <c r="P104" s="65">
        <f t="shared" si="100"/>
        <v>0</v>
      </c>
      <c r="Q104" s="195"/>
    </row>
    <row r="105" spans="1:17" ht="28.9" customHeight="1" outlineLevel="1">
      <c r="A105" s="6"/>
      <c r="B105" s="198" t="s">
        <v>756</v>
      </c>
      <c r="C105" s="23" t="s">
        <v>637</v>
      </c>
      <c r="D105" s="195"/>
      <c r="E105" s="199" t="s">
        <v>11</v>
      </c>
      <c r="F105" s="195"/>
      <c r="G105" s="344"/>
      <c r="H105" s="195"/>
      <c r="I105" s="200" t="str">
        <f t="shared" ref="I105:I114" si="101" xml:space="preserve">
IF(E105="Muss-Kriterium", IF(LEFT(G105,1)="A","Keine Punkte für Muss-Kriterien",IF(LEFT(G105,1)="B",0.6,IF(LEFT(G105,1)="C","Ausschluss",IF(LEFT(G105,1)="N","Ausschluss","Ausschluss da Angabe fehlt")))),
IF(E105="Wertungsfrage",  IF(LEFT(G105,1)="A",1,IF(LEFT(G105,1)="B",0.6,IF(LEFT(G105,1)="C",0.4,IF(LEFT(G105,1)="N", 0, 0)))),
IF(E105="Information",        IF(LEFT(G105,1)="", "Bitte beschreiben oder ergänzende Unterlagen einreichen.")
)))</f>
        <v>Ausschluss da Angabe fehlt</v>
      </c>
      <c r="J105" s="195"/>
      <c r="K105" s="197"/>
      <c r="M105" s="65"/>
      <c r="N105" s="65">
        <f t="shared" si="98"/>
        <v>0</v>
      </c>
      <c r="O105" s="65">
        <f t="shared" si="99"/>
        <v>0</v>
      </c>
      <c r="P105" s="65">
        <f t="shared" si="100"/>
        <v>1</v>
      </c>
      <c r="Q105" s="195"/>
    </row>
    <row r="106" spans="1:17" ht="28.15" customHeight="1" outlineLevel="1">
      <c r="A106" s="346" t="s">
        <v>3</v>
      </c>
      <c r="B106" s="198" t="s">
        <v>757</v>
      </c>
      <c r="C106" s="331" t="s">
        <v>638</v>
      </c>
      <c r="D106" s="195"/>
      <c r="E106" s="199" t="s">
        <v>11</v>
      </c>
      <c r="F106" s="195"/>
      <c r="G106" s="344"/>
      <c r="H106" s="195"/>
      <c r="I106" s="200" t="str">
        <f t="shared" si="101"/>
        <v>Ausschluss da Angabe fehlt</v>
      </c>
      <c r="J106" s="195"/>
      <c r="K106" s="197"/>
      <c r="M106" s="65"/>
      <c r="N106" s="65">
        <f t="shared" si="98"/>
        <v>0</v>
      </c>
      <c r="O106" s="65">
        <f t="shared" si="99"/>
        <v>0</v>
      </c>
      <c r="P106" s="65">
        <f t="shared" si="100"/>
        <v>1</v>
      </c>
      <c r="Q106" s="195"/>
    </row>
    <row r="107" spans="1:17" ht="28.9" customHeight="1" outlineLevel="1">
      <c r="A107" s="6"/>
      <c r="B107" s="198" t="s">
        <v>759</v>
      </c>
      <c r="C107" s="23" t="s">
        <v>639</v>
      </c>
      <c r="D107" s="195"/>
      <c r="E107" s="199" t="s">
        <v>11</v>
      </c>
      <c r="F107" s="195"/>
      <c r="G107" s="344"/>
      <c r="H107" s="195"/>
      <c r="I107" s="200" t="str">
        <f t="shared" si="101"/>
        <v>Ausschluss da Angabe fehlt</v>
      </c>
      <c r="J107" s="195"/>
      <c r="K107" s="197"/>
      <c r="M107" s="65"/>
      <c r="N107" s="65">
        <f t="shared" si="98"/>
        <v>0</v>
      </c>
      <c r="O107" s="65">
        <f t="shared" si="99"/>
        <v>0</v>
      </c>
      <c r="P107" s="65">
        <f t="shared" si="100"/>
        <v>1</v>
      </c>
      <c r="Q107" s="195"/>
    </row>
    <row r="108" spans="1:17" ht="28.15" customHeight="1" outlineLevel="1">
      <c r="A108" s="346" t="s">
        <v>3</v>
      </c>
      <c r="B108" s="198" t="s">
        <v>760</v>
      </c>
      <c r="C108" s="331" t="s">
        <v>758</v>
      </c>
      <c r="D108" s="195"/>
      <c r="E108" s="199" t="s">
        <v>11</v>
      </c>
      <c r="F108" s="195"/>
      <c r="G108" s="344"/>
      <c r="H108" s="195"/>
      <c r="I108" s="200" t="str">
        <f t="shared" si="101"/>
        <v>Ausschluss da Angabe fehlt</v>
      </c>
      <c r="J108" s="195"/>
      <c r="K108" s="197"/>
      <c r="M108" s="65"/>
      <c r="N108" s="65">
        <f t="shared" si="98"/>
        <v>0</v>
      </c>
      <c r="O108" s="65">
        <f t="shared" si="99"/>
        <v>0</v>
      </c>
      <c r="P108" s="65">
        <f t="shared" si="100"/>
        <v>1</v>
      </c>
      <c r="Q108" s="195"/>
    </row>
    <row r="109" spans="1:17" ht="28.9" customHeight="1" outlineLevel="1">
      <c r="A109" s="6"/>
      <c r="B109" s="198" t="s">
        <v>761</v>
      </c>
      <c r="C109" s="23" t="s">
        <v>640</v>
      </c>
      <c r="D109" s="195"/>
      <c r="E109" s="199" t="s">
        <v>11</v>
      </c>
      <c r="F109" s="195"/>
      <c r="G109" s="344"/>
      <c r="H109" s="195"/>
      <c r="I109" s="200" t="str">
        <f t="shared" si="101"/>
        <v>Ausschluss da Angabe fehlt</v>
      </c>
      <c r="J109" s="195"/>
      <c r="K109" s="197"/>
      <c r="M109" s="65"/>
      <c r="N109" s="65">
        <f t="shared" si="98"/>
        <v>0</v>
      </c>
      <c r="O109" s="65">
        <f t="shared" si="99"/>
        <v>0</v>
      </c>
      <c r="P109" s="65">
        <f t="shared" si="100"/>
        <v>1</v>
      </c>
      <c r="Q109" s="195"/>
    </row>
    <row r="110" spans="1:17" ht="45" outlineLevel="1">
      <c r="A110" s="346" t="s">
        <v>3</v>
      </c>
      <c r="B110" s="198" t="s">
        <v>762</v>
      </c>
      <c r="C110" s="331" t="s">
        <v>763</v>
      </c>
      <c r="D110" s="195"/>
      <c r="E110" s="199" t="s">
        <v>11</v>
      </c>
      <c r="F110" s="195"/>
      <c r="G110" s="344"/>
      <c r="H110" s="195"/>
      <c r="I110" s="200" t="str">
        <f t="shared" si="101"/>
        <v>Ausschluss da Angabe fehlt</v>
      </c>
      <c r="J110" s="195"/>
      <c r="K110" s="197"/>
      <c r="M110" s="65"/>
      <c r="N110" s="65">
        <f t="shared" si="98"/>
        <v>0</v>
      </c>
      <c r="O110" s="65">
        <f t="shared" si="99"/>
        <v>0</v>
      </c>
      <c r="P110" s="65">
        <f t="shared" si="100"/>
        <v>1</v>
      </c>
      <c r="Q110" s="195"/>
    </row>
    <row r="111" spans="1:17" ht="28.9" customHeight="1" outlineLevel="1">
      <c r="A111" s="6"/>
      <c r="B111" s="198" t="s">
        <v>764</v>
      </c>
      <c r="C111" s="23" t="s">
        <v>642</v>
      </c>
      <c r="D111" s="195"/>
      <c r="E111" s="199" t="s">
        <v>11</v>
      </c>
      <c r="F111" s="195"/>
      <c r="G111" s="344"/>
      <c r="H111" s="195"/>
      <c r="I111" s="200" t="str">
        <f t="shared" si="101"/>
        <v>Ausschluss da Angabe fehlt</v>
      </c>
      <c r="J111" s="195"/>
      <c r="K111" s="197"/>
      <c r="M111" s="65"/>
      <c r="N111" s="65">
        <f t="shared" si="98"/>
        <v>0</v>
      </c>
      <c r="O111" s="65">
        <f t="shared" si="99"/>
        <v>0</v>
      </c>
      <c r="P111" s="65">
        <f t="shared" si="100"/>
        <v>1</v>
      </c>
      <c r="Q111" s="195"/>
    </row>
    <row r="112" spans="1:17" ht="45" outlineLevel="1">
      <c r="A112" s="346" t="s">
        <v>3</v>
      </c>
      <c r="B112" s="198" t="s">
        <v>765</v>
      </c>
      <c r="C112" s="331" t="s">
        <v>643</v>
      </c>
      <c r="D112" s="195"/>
      <c r="E112" s="199" t="s">
        <v>11</v>
      </c>
      <c r="F112" s="195"/>
      <c r="G112" s="344"/>
      <c r="H112" s="195"/>
      <c r="I112" s="200" t="str">
        <f t="shared" si="101"/>
        <v>Ausschluss da Angabe fehlt</v>
      </c>
      <c r="J112" s="195"/>
      <c r="K112" s="197"/>
      <c r="M112" s="65"/>
      <c r="N112" s="65">
        <f t="shared" si="98"/>
        <v>0</v>
      </c>
      <c r="O112" s="65">
        <f t="shared" si="99"/>
        <v>0</v>
      </c>
      <c r="P112" s="65">
        <f t="shared" si="100"/>
        <v>1</v>
      </c>
      <c r="Q112" s="195"/>
    </row>
    <row r="113" spans="1:18" ht="28.15" customHeight="1" outlineLevel="1">
      <c r="A113" s="6" t="s">
        <v>3</v>
      </c>
      <c r="B113" s="198" t="s">
        <v>766</v>
      </c>
      <c r="C113" s="23" t="s">
        <v>644</v>
      </c>
      <c r="D113" s="195"/>
      <c r="E113" s="199" t="s">
        <v>11</v>
      </c>
      <c r="F113" s="195"/>
      <c r="G113" s="344"/>
      <c r="H113" s="195"/>
      <c r="I113" s="200" t="str">
        <f t="shared" si="101"/>
        <v>Ausschluss da Angabe fehlt</v>
      </c>
      <c r="J113" s="195"/>
      <c r="K113" s="197"/>
      <c r="M113" s="65"/>
      <c r="N113" s="65">
        <f t="shared" si="98"/>
        <v>0</v>
      </c>
      <c r="O113" s="65">
        <f t="shared" si="99"/>
        <v>0</v>
      </c>
      <c r="P113" s="65">
        <f t="shared" si="100"/>
        <v>1</v>
      </c>
      <c r="Q113" s="195"/>
    </row>
    <row r="114" spans="1:18" ht="28.15" customHeight="1" outlineLevel="1">
      <c r="A114" s="6" t="s">
        <v>3</v>
      </c>
      <c r="B114" s="198" t="s">
        <v>767</v>
      </c>
      <c r="C114" s="331" t="s">
        <v>769</v>
      </c>
      <c r="D114" s="195"/>
      <c r="E114" s="199" t="s">
        <v>11</v>
      </c>
      <c r="F114" s="195"/>
      <c r="G114" s="344"/>
      <c r="H114" s="195"/>
      <c r="I114" s="200" t="str">
        <f t="shared" si="101"/>
        <v>Ausschluss da Angabe fehlt</v>
      </c>
      <c r="J114" s="195"/>
      <c r="K114" s="197"/>
      <c r="M114" s="65"/>
      <c r="N114" s="65">
        <f t="shared" si="98"/>
        <v>0</v>
      </c>
      <c r="O114" s="65">
        <f t="shared" si="99"/>
        <v>0</v>
      </c>
      <c r="P114" s="65">
        <f t="shared" si="100"/>
        <v>1</v>
      </c>
      <c r="Q114" s="195"/>
    </row>
    <row r="115" spans="1:18" ht="28.15" customHeight="1" outlineLevel="1">
      <c r="A115" s="6" t="s">
        <v>3</v>
      </c>
      <c r="B115" s="198" t="s">
        <v>768</v>
      </c>
      <c r="C115" s="331" t="s">
        <v>216</v>
      </c>
      <c r="D115" s="195"/>
      <c r="E115" s="199" t="s">
        <v>16</v>
      </c>
      <c r="F115" s="195"/>
      <c r="G115" s="324"/>
      <c r="H115" s="195"/>
      <c r="I115" s="200" t="str">
        <f t="shared" ref="I115:I121" si="102" xml:space="preserve">
IF(E115="Muss-Kriterium", IF(LEFT(G115,1)="J","Keine Punkte für Muss-Kriterien",IF(LEFT(G115,1)="B",0.6,IF(LEFT(G115,1)="C","Ausschluss",IF(LEFT(G115,1)="N","Ausschluss","Ausschluss da Angabe fehlt")))),
IF(E115="Wertungsfrage",  IF(LEFT(G115,1)="J",1,IF(LEFT(G115,1)="B",0.6,IF(LEFT(G115,1)="C",0.4,IF(LEFT(G115,1)="N", 0, 0)))),
IF(E115="Information",        IF(LEFT(G115,1)="", "Bitte beschreiben oder ergänzende Unterlagen einreichen.")
)))</f>
        <v>Bitte beschreiben oder ergänzende Unterlagen einreichen.</v>
      </c>
      <c r="J115" s="195"/>
      <c r="K115" s="361"/>
      <c r="M115" s="65"/>
      <c r="N115" s="65">
        <f t="shared" ref="N115:N121" si="103" xml:space="preserve">
IF(E115="Muss-Kriterium", 0,
IF(E115="Wertungsfrage", 1,
IF(E115="Information", 0,
"FEHLER"
)))*M115</f>
        <v>0</v>
      </c>
      <c r="O115" s="65">
        <f t="shared" ref="O115:O121" si="104">IF(E115="Muss-Kriterium",0,IF(ISNUMBER(I115),I115, "0" ))*M115</f>
        <v>0</v>
      </c>
      <c r="P115" s="65">
        <f t="shared" ref="P115:P121" si="105">IFERROR(FIND("Ausschluss", I115),0)</f>
        <v>0</v>
      </c>
      <c r="Q115" s="195"/>
    </row>
    <row r="116" spans="1:18" ht="28.15" customHeight="1" outlineLevel="1">
      <c r="A116" s="6" t="s">
        <v>3</v>
      </c>
      <c r="B116" s="198" t="s">
        <v>770</v>
      </c>
      <c r="C116" s="23" t="s">
        <v>645</v>
      </c>
      <c r="D116" s="195"/>
      <c r="E116" s="199" t="s">
        <v>11</v>
      </c>
      <c r="F116" s="195"/>
      <c r="G116" s="344"/>
      <c r="H116" s="195"/>
      <c r="I116" s="200" t="str">
        <f t="shared" ref="I116:I117" si="106" xml:space="preserve">
IF(E116="Muss-Kriterium", IF(LEFT(G116,1)="A","Keine Punkte für Muss-Kriterien",IF(LEFT(G116,1)="B",0.6,IF(LEFT(G116,1)="C","Ausschluss",IF(LEFT(G116,1)="N","Ausschluss","Ausschluss da Angabe fehlt")))),
IF(E116="Wertungsfrage",  IF(LEFT(G116,1)="A",1,IF(LEFT(G116,1)="B",0.6,IF(LEFT(G116,1)="C",0.4,IF(LEFT(G116,1)="N", 0, 0)))),
IF(E116="Information",        IF(LEFT(G116,1)="", "Bitte beschreiben oder ergänzende Unterlagen einreichen.")
)))</f>
        <v>Ausschluss da Angabe fehlt</v>
      </c>
      <c r="J116" s="195"/>
      <c r="K116" s="197"/>
      <c r="M116" s="65"/>
      <c r="N116" s="65">
        <f t="shared" si="103"/>
        <v>0</v>
      </c>
      <c r="O116" s="65">
        <f t="shared" si="104"/>
        <v>0</v>
      </c>
      <c r="P116" s="65">
        <f t="shared" si="105"/>
        <v>1</v>
      </c>
      <c r="Q116" s="195"/>
    </row>
    <row r="117" spans="1:18" ht="28.15" customHeight="1" outlineLevel="1">
      <c r="A117" s="6" t="s">
        <v>3</v>
      </c>
      <c r="B117" s="198" t="s">
        <v>771</v>
      </c>
      <c r="C117" s="331" t="s">
        <v>769</v>
      </c>
      <c r="D117" s="195"/>
      <c r="E117" s="199" t="s">
        <v>11</v>
      </c>
      <c r="F117" s="195"/>
      <c r="G117" s="344"/>
      <c r="H117" s="195"/>
      <c r="I117" s="200" t="str">
        <f t="shared" si="106"/>
        <v>Ausschluss da Angabe fehlt</v>
      </c>
      <c r="J117" s="195"/>
      <c r="K117" s="197"/>
      <c r="M117" s="65"/>
      <c r="N117" s="65">
        <f t="shared" si="103"/>
        <v>0</v>
      </c>
      <c r="O117" s="65">
        <f t="shared" si="104"/>
        <v>0</v>
      </c>
      <c r="P117" s="65">
        <f t="shared" si="105"/>
        <v>1</v>
      </c>
      <c r="Q117" s="195"/>
    </row>
    <row r="118" spans="1:18" ht="28.15" customHeight="1" outlineLevel="1">
      <c r="A118" s="6" t="s">
        <v>3</v>
      </c>
      <c r="B118" s="198" t="s">
        <v>772</v>
      </c>
      <c r="C118" s="331" t="s">
        <v>216</v>
      </c>
      <c r="D118" s="195"/>
      <c r="E118" s="199" t="s">
        <v>16</v>
      </c>
      <c r="F118" s="195"/>
      <c r="G118" s="324"/>
      <c r="H118" s="195"/>
      <c r="I118" s="200" t="str">
        <f t="shared" si="102"/>
        <v>Bitte beschreiben oder ergänzende Unterlagen einreichen.</v>
      </c>
      <c r="J118" s="195"/>
      <c r="K118" s="361"/>
      <c r="M118" s="65"/>
      <c r="N118" s="65">
        <f t="shared" si="103"/>
        <v>0</v>
      </c>
      <c r="O118" s="65">
        <f t="shared" si="104"/>
        <v>0</v>
      </c>
      <c r="P118" s="65">
        <f t="shared" si="105"/>
        <v>0</v>
      </c>
      <c r="Q118" s="195"/>
    </row>
    <row r="119" spans="1:18" ht="28.15" customHeight="1" outlineLevel="1">
      <c r="A119" s="6" t="s">
        <v>3</v>
      </c>
      <c r="B119" s="198" t="s">
        <v>774</v>
      </c>
      <c r="C119" s="23" t="s">
        <v>773</v>
      </c>
      <c r="D119" s="195"/>
      <c r="E119" s="199" t="s">
        <v>11</v>
      </c>
      <c r="F119" s="195"/>
      <c r="G119" s="344"/>
      <c r="H119" s="195"/>
      <c r="I119" s="200" t="str">
        <f t="shared" ref="I119:I120" si="107" xml:space="preserve">
IF(E119="Muss-Kriterium", IF(LEFT(G119,1)="A","Keine Punkte für Muss-Kriterien",IF(LEFT(G119,1)="B",0.6,IF(LEFT(G119,1)="C","Ausschluss",IF(LEFT(G119,1)="N","Ausschluss","Ausschluss da Angabe fehlt")))),
IF(E119="Wertungsfrage",  IF(LEFT(G119,1)="A",1,IF(LEFT(G119,1)="B",0.6,IF(LEFT(G119,1)="C",0.4,IF(LEFT(G119,1)="N", 0, 0)))),
IF(E119="Information",        IF(LEFT(G119,1)="", "Bitte beschreiben oder ergänzende Unterlagen einreichen.")
)))</f>
        <v>Ausschluss da Angabe fehlt</v>
      </c>
      <c r="J119" s="195"/>
      <c r="K119" s="197"/>
      <c r="M119" s="65"/>
      <c r="N119" s="65">
        <f t="shared" ref="N119:N120" si="108" xml:space="preserve">
IF(E119="Muss-Kriterium", 0,
IF(E119="Wertungsfrage", 1,
IF(E119="Information", 0,
"FEHLER"
)))*M119</f>
        <v>0</v>
      </c>
      <c r="O119" s="65">
        <f t="shared" ref="O119:O120" si="109">IF(E119="Muss-Kriterium",0,IF(ISNUMBER(I119),I119, "0" ))*M119</f>
        <v>0</v>
      </c>
      <c r="P119" s="65">
        <f t="shared" ref="P119:P120" si="110">IFERROR(FIND("Ausschluss", I119),0)</f>
        <v>1</v>
      </c>
      <c r="Q119" s="195"/>
    </row>
    <row r="120" spans="1:18" ht="28.15" customHeight="1" outlineLevel="1">
      <c r="A120" s="6" t="s">
        <v>3</v>
      </c>
      <c r="B120" s="198" t="s">
        <v>775</v>
      </c>
      <c r="C120" s="331" t="s">
        <v>769</v>
      </c>
      <c r="D120" s="195"/>
      <c r="E120" s="199" t="s">
        <v>11</v>
      </c>
      <c r="F120" s="195"/>
      <c r="G120" s="344"/>
      <c r="H120" s="195"/>
      <c r="I120" s="200" t="str">
        <f t="shared" si="107"/>
        <v>Ausschluss da Angabe fehlt</v>
      </c>
      <c r="J120" s="195"/>
      <c r="K120" s="197"/>
      <c r="M120" s="65"/>
      <c r="N120" s="65">
        <f t="shared" si="108"/>
        <v>0</v>
      </c>
      <c r="O120" s="65">
        <f t="shared" si="109"/>
        <v>0</v>
      </c>
      <c r="P120" s="65">
        <f t="shared" si="110"/>
        <v>1</v>
      </c>
      <c r="Q120" s="195"/>
    </row>
    <row r="121" spans="1:18" ht="28.15" customHeight="1" outlineLevel="1">
      <c r="A121" s="6" t="s">
        <v>3</v>
      </c>
      <c r="B121" s="198" t="s">
        <v>776</v>
      </c>
      <c r="C121" s="331" t="s">
        <v>216</v>
      </c>
      <c r="D121" s="195"/>
      <c r="E121" s="199" t="s">
        <v>16</v>
      </c>
      <c r="F121" s="195"/>
      <c r="G121" s="324"/>
      <c r="H121" s="195"/>
      <c r="I121" s="200" t="str">
        <f t="shared" si="102"/>
        <v>Bitte beschreiben oder ergänzende Unterlagen einreichen.</v>
      </c>
      <c r="J121" s="195"/>
      <c r="K121" s="361"/>
      <c r="M121" s="65"/>
      <c r="N121" s="65">
        <f t="shared" si="103"/>
        <v>0</v>
      </c>
      <c r="O121" s="65">
        <f t="shared" si="104"/>
        <v>0</v>
      </c>
      <c r="P121" s="65">
        <f t="shared" si="105"/>
        <v>0</v>
      </c>
      <c r="Q121" s="195"/>
    </row>
    <row r="122" spans="1:18" ht="28.15" customHeight="1" outlineLevel="1">
      <c r="A122" s="6" t="s">
        <v>3</v>
      </c>
      <c r="B122" s="198" t="s">
        <v>777</v>
      </c>
      <c r="C122" s="23" t="s">
        <v>641</v>
      </c>
      <c r="D122" s="195"/>
      <c r="E122" s="199" t="s">
        <v>11</v>
      </c>
      <c r="F122" s="195"/>
      <c r="G122" s="344"/>
      <c r="H122" s="195"/>
      <c r="I122" s="200" t="str">
        <f t="shared" ref="I122:I123" si="111" xml:space="preserve">
IF(E122="Muss-Kriterium", IF(LEFT(G122,1)="A","Keine Punkte für Muss-Kriterien",IF(LEFT(G122,1)="B",0.6,IF(LEFT(G122,1)="C","Ausschluss",IF(LEFT(G122,1)="N","Ausschluss","Ausschluss da Angabe fehlt")))),
IF(E122="Wertungsfrage",  IF(LEFT(G122,1)="A",1,IF(LEFT(G122,1)="B",0.6,IF(LEFT(G122,1)="C",0.4,IF(LEFT(G122,1)="N", 0, 0)))),
IF(E122="Information",        IF(LEFT(G122,1)="", "Bitte beschreiben oder ergänzende Unterlagen einreichen.")
)))</f>
        <v>Ausschluss da Angabe fehlt</v>
      </c>
      <c r="J122" s="195"/>
      <c r="K122" s="197"/>
      <c r="M122" s="65"/>
      <c r="N122" s="65">
        <f t="shared" ref="N122:N123" si="112" xml:space="preserve">
IF(E122="Muss-Kriterium", 0,
IF(E122="Wertungsfrage", 1,
IF(E122="Information", 0,
"FEHLER"
)))*M122</f>
        <v>0</v>
      </c>
      <c r="O122" s="65">
        <f t="shared" ref="O122:O123" si="113">IF(E122="Muss-Kriterium",0,IF(ISNUMBER(I122),I122, "0" ))*M122</f>
        <v>0</v>
      </c>
      <c r="P122" s="65">
        <f t="shared" ref="P122:P123" si="114">IFERROR(FIND("Ausschluss", I122),0)</f>
        <v>1</v>
      </c>
      <c r="Q122" s="195"/>
    </row>
    <row r="123" spans="1:18" ht="60" outlineLevel="1">
      <c r="A123" s="6" t="s">
        <v>3</v>
      </c>
      <c r="B123" s="198" t="s">
        <v>778</v>
      </c>
      <c r="C123" s="366" t="s">
        <v>1486</v>
      </c>
      <c r="D123" s="195"/>
      <c r="E123" s="199" t="s">
        <v>11</v>
      </c>
      <c r="F123" s="195"/>
      <c r="G123" s="344"/>
      <c r="H123" s="195"/>
      <c r="I123" s="200" t="str">
        <f t="shared" si="111"/>
        <v>Ausschluss da Angabe fehlt</v>
      </c>
      <c r="J123" s="195"/>
      <c r="K123" s="197"/>
      <c r="M123" s="65"/>
      <c r="N123" s="65">
        <f t="shared" si="112"/>
        <v>0</v>
      </c>
      <c r="O123" s="65">
        <f t="shared" si="113"/>
        <v>0</v>
      </c>
      <c r="P123" s="65">
        <f t="shared" si="114"/>
        <v>1</v>
      </c>
      <c r="Q123" s="195"/>
      <c r="R123" s="5" t="s">
        <v>780</v>
      </c>
    </row>
    <row r="124" spans="1:18" ht="28.15" customHeight="1" outlineLevel="1">
      <c r="A124" s="6" t="s">
        <v>3</v>
      </c>
      <c r="B124" s="198" t="s">
        <v>779</v>
      </c>
      <c r="C124" s="331" t="s">
        <v>216</v>
      </c>
      <c r="D124" s="195"/>
      <c r="E124" s="199" t="s">
        <v>16</v>
      </c>
      <c r="F124" s="195"/>
      <c r="G124" s="324"/>
      <c r="H124" s="195"/>
      <c r="I124" s="200" t="str">
        <f t="shared" ref="I124:I125" si="115" xml:space="preserve">
IF(E124="Muss-Kriterium", IF(LEFT(G124,1)="J","Keine Punkte für Muss-Kriterien",IF(LEFT(G124,1)="B",0.6,IF(LEFT(G124,1)="C","Ausschluss",IF(LEFT(G124,1)="N","Ausschluss","Ausschluss da Angabe fehlt")))),
IF(E124="Wertungsfrage",  IF(LEFT(G124,1)="J",1,IF(LEFT(G124,1)="B",0.6,IF(LEFT(G124,1)="C",0.4,IF(LEFT(G124,1)="N", 0, 0)))),
IF(E124="Information",        IF(LEFT(G124,1)="", "Bitte beschreiben oder ergänzende Unterlagen einreichen.")
)))</f>
        <v>Bitte beschreiben oder ergänzende Unterlagen einreichen.</v>
      </c>
      <c r="J124" s="195"/>
      <c r="K124" s="361"/>
      <c r="M124" s="65"/>
      <c r="N124" s="65">
        <f t="shared" ref="N124:N125" si="116" xml:space="preserve">
IF(E124="Muss-Kriterium", 0,
IF(E124="Wertungsfrage", 1,
IF(E124="Information", 0,
"FEHLER"
)))*M124</f>
        <v>0</v>
      </c>
      <c r="O124" s="65">
        <f t="shared" ref="O124:O125" si="117">IF(E124="Muss-Kriterium",0,IF(ISNUMBER(I124),I124, "0" ))*M124</f>
        <v>0</v>
      </c>
      <c r="P124" s="65">
        <f t="shared" ref="P124:P125" si="118">IFERROR(FIND("Ausschluss", I124),0)</f>
        <v>0</v>
      </c>
      <c r="Q124" s="195"/>
    </row>
    <row r="125" spans="1:18" ht="28.15" customHeight="1" outlineLevel="1">
      <c r="A125" s="6"/>
      <c r="B125" s="198"/>
      <c r="C125" s="383" t="s">
        <v>781</v>
      </c>
      <c r="D125" s="195"/>
      <c r="E125" s="199" t="s">
        <v>11</v>
      </c>
      <c r="F125" s="195"/>
      <c r="G125" s="364"/>
      <c r="H125" s="195"/>
      <c r="I125" s="200" t="str">
        <f t="shared" si="115"/>
        <v>Ausschluss da Angabe fehlt</v>
      </c>
      <c r="J125" s="195"/>
      <c r="K125" s="380">
        <v>12</v>
      </c>
      <c r="L125" s="1"/>
      <c r="M125" s="65"/>
      <c r="N125" s="65">
        <f t="shared" si="116"/>
        <v>0</v>
      </c>
      <c r="O125" s="65">
        <f t="shared" si="117"/>
        <v>0</v>
      </c>
      <c r="P125" s="65">
        <f t="shared" si="118"/>
        <v>1</v>
      </c>
      <c r="Q125" s="195"/>
    </row>
    <row r="126" spans="1:18">
      <c r="A126" s="6"/>
      <c r="B126" s="194"/>
      <c r="C126" s="201"/>
      <c r="D126" s="195"/>
      <c r="E126" s="201"/>
      <c r="F126" s="195"/>
      <c r="G126" s="365"/>
      <c r="H126" s="195"/>
      <c r="I126" s="201"/>
      <c r="J126" s="195"/>
      <c r="K126" s="365"/>
      <c r="Q126" s="195"/>
    </row>
    <row r="127" spans="1:18" ht="43.15" customHeight="1">
      <c r="B127" s="194"/>
      <c r="C127" s="195"/>
      <c r="D127" s="195"/>
      <c r="E127" s="195"/>
      <c r="F127" s="195"/>
      <c r="G127" s="358"/>
      <c r="H127" s="195"/>
      <c r="I127" s="195"/>
      <c r="J127" s="195"/>
      <c r="K127" s="358"/>
      <c r="M127" s="62" t="s">
        <v>255</v>
      </c>
      <c r="N127" s="62" t="s">
        <v>30</v>
      </c>
      <c r="O127" s="63" t="s">
        <v>31</v>
      </c>
      <c r="P127" s="64" t="s">
        <v>32</v>
      </c>
      <c r="Q127" s="195"/>
    </row>
    <row r="128" spans="1:18" ht="30">
      <c r="A128" s="6" t="s">
        <v>3</v>
      </c>
      <c r="B128" s="23" t="s">
        <v>192</v>
      </c>
      <c r="C128" s="23" t="s">
        <v>783</v>
      </c>
      <c r="D128" s="195"/>
      <c r="E128" s="23" t="s">
        <v>9</v>
      </c>
      <c r="F128" s="195"/>
      <c r="G128" s="359" t="s">
        <v>18</v>
      </c>
      <c r="H128" s="24" t="s">
        <v>3</v>
      </c>
      <c r="I128" s="23" t="s">
        <v>22</v>
      </c>
      <c r="J128" s="195"/>
      <c r="K128" s="359" t="s">
        <v>214</v>
      </c>
      <c r="L128" s="5" t="s">
        <v>3</v>
      </c>
      <c r="M128" s="14"/>
      <c r="N128" s="14">
        <f>SUM(N129:N146)</f>
        <v>0</v>
      </c>
      <c r="O128" s="14">
        <f>SUM(O129:O146)</f>
        <v>0</v>
      </c>
      <c r="P128" s="14">
        <f>SUM(P129:P146)</f>
        <v>12</v>
      </c>
      <c r="Q128" s="195"/>
    </row>
    <row r="129" spans="1:17" ht="30" outlineLevel="1">
      <c r="A129" s="6" t="s">
        <v>3</v>
      </c>
      <c r="B129" s="198" t="s">
        <v>193</v>
      </c>
      <c r="C129" s="331" t="s">
        <v>646</v>
      </c>
      <c r="D129" s="195"/>
      <c r="E129" s="199" t="s">
        <v>11</v>
      </c>
      <c r="F129" s="195"/>
      <c r="G129" s="344"/>
      <c r="H129" s="195"/>
      <c r="I129" s="200" t="str">
        <f t="shared" ref="I129:I132" si="119" xml:space="preserve">
IF(E129="Muss-Kriterium", IF(LEFT(G129,1)="A","Keine Punkte für Muss-Kriterien",IF(LEFT(G129,1)="B",0.6,IF(LEFT(G129,1)="C","Ausschluss",IF(LEFT(G129,1)="N","Ausschluss","Ausschluss da Angabe fehlt")))),
IF(E129="Wertungsfrage",  IF(LEFT(G129,1)="A",1,IF(LEFT(G129,1)="B",0.6,IF(LEFT(G129,1)="C",0.4,IF(LEFT(G129,1)="N", 0, 0)))),
IF(E129="Information",        IF(LEFT(G129,1)="", "Bitte beschreiben oder ergänzende Unterlagen einreichen.")
)))</f>
        <v>Ausschluss da Angabe fehlt</v>
      </c>
      <c r="J129" s="195"/>
      <c r="K129" s="197"/>
      <c r="M129" s="65"/>
      <c r="N129" s="65">
        <f t="shared" ref="N129:N132" si="120" xml:space="preserve">
IF(E129="Muss-Kriterium", 0,
IF(E129="Wertungsfrage", 1,
IF(E129="Information", 0,
"FEHLER"
)))*M129</f>
        <v>0</v>
      </c>
      <c r="O129" s="65">
        <f t="shared" ref="O129:O132" si="121">IF(E129="Muss-Kriterium",0,IF(ISNUMBER(I129),I129, "0" ))*M129</f>
        <v>0</v>
      </c>
      <c r="P129" s="65">
        <f t="shared" ref="P129:P132" si="122">IFERROR(FIND("Ausschluss", I129),0)</f>
        <v>1</v>
      </c>
      <c r="Q129" s="195"/>
    </row>
    <row r="130" spans="1:17" ht="75" outlineLevel="1">
      <c r="A130" s="6" t="s">
        <v>3</v>
      </c>
      <c r="B130" s="198" t="s">
        <v>194</v>
      </c>
      <c r="C130" s="366" t="s">
        <v>1487</v>
      </c>
      <c r="D130" s="195"/>
      <c r="E130" s="199" t="s">
        <v>11</v>
      </c>
      <c r="F130" s="195"/>
      <c r="G130" s="344"/>
      <c r="H130" s="195"/>
      <c r="I130" s="200" t="str">
        <f t="shared" si="119"/>
        <v>Ausschluss da Angabe fehlt</v>
      </c>
      <c r="J130" s="195"/>
      <c r="K130" s="197"/>
      <c r="M130" s="65"/>
      <c r="N130" s="65">
        <f t="shared" si="120"/>
        <v>0</v>
      </c>
      <c r="O130" s="65">
        <f t="shared" si="121"/>
        <v>0</v>
      </c>
      <c r="P130" s="65">
        <f t="shared" si="122"/>
        <v>1</v>
      </c>
      <c r="Q130" s="195"/>
    </row>
    <row r="131" spans="1:17" ht="28.15" customHeight="1" outlineLevel="1">
      <c r="A131" s="6" t="s">
        <v>3</v>
      </c>
      <c r="B131" s="198" t="s">
        <v>787</v>
      </c>
      <c r="C131" s="23" t="s">
        <v>647</v>
      </c>
      <c r="D131" s="195"/>
      <c r="E131" s="199" t="s">
        <v>11</v>
      </c>
      <c r="F131" s="195"/>
      <c r="G131" s="344"/>
      <c r="H131" s="195"/>
      <c r="I131" s="200" t="str">
        <f t="shared" si="119"/>
        <v>Ausschluss da Angabe fehlt</v>
      </c>
      <c r="J131" s="195"/>
      <c r="K131" s="197"/>
      <c r="M131" s="65"/>
      <c r="N131" s="65">
        <f t="shared" si="120"/>
        <v>0</v>
      </c>
      <c r="O131" s="65">
        <f t="shared" si="121"/>
        <v>0</v>
      </c>
      <c r="P131" s="65">
        <f t="shared" si="122"/>
        <v>1</v>
      </c>
      <c r="Q131" s="195"/>
    </row>
    <row r="132" spans="1:17" ht="30" outlineLevel="1">
      <c r="A132" s="6" t="s">
        <v>3</v>
      </c>
      <c r="B132" s="198" t="s">
        <v>788</v>
      </c>
      <c r="C132" s="366" t="s">
        <v>1488</v>
      </c>
      <c r="D132" s="195"/>
      <c r="E132" s="199" t="s">
        <v>11</v>
      </c>
      <c r="F132" s="195"/>
      <c r="G132" s="344"/>
      <c r="H132" s="195"/>
      <c r="I132" s="200" t="str">
        <f t="shared" si="119"/>
        <v>Ausschluss da Angabe fehlt</v>
      </c>
      <c r="J132" s="195"/>
      <c r="K132" s="197"/>
      <c r="M132" s="65"/>
      <c r="N132" s="65">
        <f t="shared" si="120"/>
        <v>0</v>
      </c>
      <c r="O132" s="65">
        <f t="shared" si="121"/>
        <v>0</v>
      </c>
      <c r="P132" s="65">
        <f t="shared" si="122"/>
        <v>1</v>
      </c>
      <c r="Q132" s="195"/>
    </row>
    <row r="133" spans="1:17" ht="28.15" customHeight="1" outlineLevel="1">
      <c r="A133" s="6" t="s">
        <v>3</v>
      </c>
      <c r="B133" s="198" t="s">
        <v>789</v>
      </c>
      <c r="C133" s="331" t="s">
        <v>350</v>
      </c>
      <c r="D133" s="195"/>
      <c r="E133" s="199" t="s">
        <v>16</v>
      </c>
      <c r="F133" s="195"/>
      <c r="G133" s="324"/>
      <c r="H133" s="195"/>
      <c r="I133" s="200" t="str">
        <f t="shared" ref="I133:I142" si="123" xml:space="preserve">
IF(E133="Muss-Kriterium", IF(LEFT(G133,1)="J","Keine Punkte für Muss-Kriterien",IF(LEFT(G133,1)="B",0.6,IF(LEFT(G133,1)="C","Ausschluss",IF(LEFT(G133,1)="N","Ausschluss","Ausschluss da Angabe fehlt")))),
IF(E133="Wertungsfrage",  IF(LEFT(G133,1)="J",1,IF(LEFT(G133,1)="B",0.6,IF(LEFT(G133,1)="C",0.4,IF(LEFT(G133,1)="N", 0, 0)))),
IF(E133="Information",        IF(LEFT(G133,1)="", "Bitte beschreiben oder ergänzende Unterlagen einreichen.")
)))</f>
        <v>Bitte beschreiben oder ergänzende Unterlagen einreichen.</v>
      </c>
      <c r="J133" s="195"/>
      <c r="K133" s="361"/>
      <c r="M133" s="65"/>
      <c r="N133" s="65">
        <f t="shared" ref="N133:N142" si="124" xml:space="preserve">
IF(E133="Muss-Kriterium", 0,
IF(E133="Wertungsfrage", 1,
IF(E133="Information", 0,
"FEHLER"
)))*M133</f>
        <v>0</v>
      </c>
      <c r="O133" s="65">
        <f t="shared" ref="O133:O142" si="125">IF(E133="Muss-Kriterium",0,IF(ISNUMBER(I133),I133, "0" ))*M133</f>
        <v>0</v>
      </c>
      <c r="P133" s="65">
        <f t="shared" ref="P133:P142" si="126">IFERROR(FIND("Ausschluss", I133),0)</f>
        <v>0</v>
      </c>
      <c r="Q133" s="195"/>
    </row>
    <row r="134" spans="1:17" ht="28.15" customHeight="1" outlineLevel="1">
      <c r="A134" s="6" t="s">
        <v>3</v>
      </c>
      <c r="B134" s="198" t="s">
        <v>790</v>
      </c>
      <c r="C134" s="23" t="s">
        <v>793</v>
      </c>
      <c r="D134" s="195"/>
      <c r="E134" s="199" t="s">
        <v>11</v>
      </c>
      <c r="F134" s="195"/>
      <c r="G134" s="344"/>
      <c r="H134" s="195"/>
      <c r="I134" s="200" t="str">
        <f t="shared" ref="I134:I135" si="127" xml:space="preserve">
IF(E134="Muss-Kriterium", IF(LEFT(G134,1)="A","Keine Punkte für Muss-Kriterien",IF(LEFT(G134,1)="B",0.6,IF(LEFT(G134,1)="C","Ausschluss",IF(LEFT(G134,1)="N","Ausschluss","Ausschluss da Angabe fehlt")))),
IF(E134="Wertungsfrage",  IF(LEFT(G134,1)="A",1,IF(LEFT(G134,1)="B",0.6,IF(LEFT(G134,1)="C",0.4,IF(LEFT(G134,1)="N", 0, 0)))),
IF(E134="Information",        IF(LEFT(G134,1)="", "Bitte beschreiben oder ergänzende Unterlagen einreichen.")
)))</f>
        <v>Ausschluss da Angabe fehlt</v>
      </c>
      <c r="J134" s="195"/>
      <c r="K134" s="197"/>
      <c r="M134" s="65"/>
      <c r="N134" s="65">
        <f t="shared" si="124"/>
        <v>0</v>
      </c>
      <c r="O134" s="65">
        <f t="shared" si="125"/>
        <v>0</v>
      </c>
      <c r="P134" s="65">
        <f t="shared" si="126"/>
        <v>1</v>
      </c>
      <c r="Q134" s="195"/>
    </row>
    <row r="135" spans="1:17" ht="45" outlineLevel="1">
      <c r="A135" s="6" t="s">
        <v>3</v>
      </c>
      <c r="B135" s="198" t="s">
        <v>791</v>
      </c>
      <c r="C135" s="366" t="s">
        <v>1489</v>
      </c>
      <c r="D135" s="195"/>
      <c r="E135" s="199" t="s">
        <v>11</v>
      </c>
      <c r="F135" s="195"/>
      <c r="G135" s="344"/>
      <c r="H135" s="195"/>
      <c r="I135" s="200" t="str">
        <f t="shared" si="127"/>
        <v>Ausschluss da Angabe fehlt</v>
      </c>
      <c r="J135" s="195"/>
      <c r="K135" s="197"/>
      <c r="M135" s="65"/>
      <c r="N135" s="65">
        <f t="shared" si="124"/>
        <v>0</v>
      </c>
      <c r="O135" s="65">
        <f t="shared" si="125"/>
        <v>0</v>
      </c>
      <c r="P135" s="65">
        <f t="shared" si="126"/>
        <v>1</v>
      </c>
      <c r="Q135" s="195"/>
    </row>
    <row r="136" spans="1:17" ht="28.15" customHeight="1" outlineLevel="1">
      <c r="A136" s="6" t="s">
        <v>3</v>
      </c>
      <c r="B136" s="198" t="s">
        <v>792</v>
      </c>
      <c r="C136" s="331" t="s">
        <v>350</v>
      </c>
      <c r="D136" s="195"/>
      <c r="E136" s="199" t="s">
        <v>16</v>
      </c>
      <c r="F136" s="195"/>
      <c r="G136" s="324"/>
      <c r="H136" s="195"/>
      <c r="I136" s="200" t="str">
        <f t="shared" si="123"/>
        <v>Bitte beschreiben oder ergänzende Unterlagen einreichen.</v>
      </c>
      <c r="J136" s="195"/>
      <c r="K136" s="361"/>
      <c r="M136" s="65"/>
      <c r="N136" s="65">
        <f t="shared" si="124"/>
        <v>0</v>
      </c>
      <c r="O136" s="65">
        <f t="shared" si="125"/>
        <v>0</v>
      </c>
      <c r="P136" s="65">
        <f t="shared" si="126"/>
        <v>0</v>
      </c>
      <c r="Q136" s="195"/>
    </row>
    <row r="137" spans="1:17" ht="28.15" customHeight="1" outlineLevel="1">
      <c r="A137" s="6" t="s">
        <v>3</v>
      </c>
      <c r="B137" s="198" t="s">
        <v>794</v>
      </c>
      <c r="C137" s="23" t="s">
        <v>804</v>
      </c>
      <c r="D137" s="195"/>
      <c r="E137" s="199" t="s">
        <v>11</v>
      </c>
      <c r="F137" s="195"/>
      <c r="G137" s="344"/>
      <c r="H137" s="195"/>
      <c r="I137" s="200" t="str">
        <f t="shared" ref="I137:I138" si="128" xml:space="preserve">
IF(E137="Muss-Kriterium", IF(LEFT(G137,1)="A","Keine Punkte für Muss-Kriterien",IF(LEFT(G137,1)="B",0.6,IF(LEFT(G137,1)="C","Ausschluss",IF(LEFT(G137,1)="N","Ausschluss","Ausschluss da Angabe fehlt")))),
IF(E137="Wertungsfrage",  IF(LEFT(G137,1)="A",1,IF(LEFT(G137,1)="B",0.6,IF(LEFT(G137,1)="C",0.4,IF(LEFT(G137,1)="N", 0, 0)))),
IF(E137="Information",        IF(LEFT(G137,1)="", "Bitte beschreiben oder ergänzende Unterlagen einreichen.")
)))</f>
        <v>Ausschluss da Angabe fehlt</v>
      </c>
      <c r="J137" s="195"/>
      <c r="K137" s="197"/>
      <c r="M137" s="65"/>
      <c r="N137" s="65">
        <f t="shared" ref="N137:N138" si="129" xml:space="preserve">
IF(E137="Muss-Kriterium", 0,
IF(E137="Wertungsfrage", 1,
IF(E137="Information", 0,
"FEHLER"
)))*M137</f>
        <v>0</v>
      </c>
      <c r="O137" s="65">
        <f t="shared" ref="O137:O138" si="130">IF(E137="Muss-Kriterium",0,IF(ISNUMBER(I137),I137, "0" ))*M137</f>
        <v>0</v>
      </c>
      <c r="P137" s="65">
        <f t="shared" ref="P137:P138" si="131">IFERROR(FIND("Ausschluss", I137),0)</f>
        <v>1</v>
      </c>
      <c r="Q137" s="195"/>
    </row>
    <row r="138" spans="1:17" ht="30" outlineLevel="1">
      <c r="A138" s="6" t="s">
        <v>3</v>
      </c>
      <c r="B138" s="198" t="s">
        <v>795</v>
      </c>
      <c r="C138" s="331" t="s">
        <v>648</v>
      </c>
      <c r="D138" s="195"/>
      <c r="E138" s="199" t="s">
        <v>11</v>
      </c>
      <c r="F138" s="195"/>
      <c r="G138" s="344"/>
      <c r="H138" s="195"/>
      <c r="I138" s="200" t="str">
        <f t="shared" si="128"/>
        <v>Ausschluss da Angabe fehlt</v>
      </c>
      <c r="J138" s="195"/>
      <c r="K138" s="197"/>
      <c r="M138" s="65"/>
      <c r="N138" s="65">
        <f t="shared" si="129"/>
        <v>0</v>
      </c>
      <c r="O138" s="65">
        <f t="shared" si="130"/>
        <v>0</v>
      </c>
      <c r="P138" s="65">
        <f t="shared" si="131"/>
        <v>1</v>
      </c>
      <c r="Q138" s="195"/>
    </row>
    <row r="139" spans="1:17" ht="28.15" customHeight="1" outlineLevel="1">
      <c r="A139" s="6" t="s">
        <v>3</v>
      </c>
      <c r="B139" s="198" t="s">
        <v>796</v>
      </c>
      <c r="C139" s="331" t="s">
        <v>350</v>
      </c>
      <c r="D139" s="195"/>
      <c r="E139" s="199" t="s">
        <v>16</v>
      </c>
      <c r="F139" s="195"/>
      <c r="G139" s="324"/>
      <c r="H139" s="195"/>
      <c r="I139" s="200" t="str">
        <f t="shared" ref="I139" si="132" xml:space="preserve">
IF(E139="Muss-Kriterium", IF(LEFT(G139,1)="J","Keine Punkte für Muss-Kriterien",IF(LEFT(G139,1)="B",0.6,IF(LEFT(G139,1)="C","Ausschluss",IF(LEFT(G139,1)="N","Ausschluss","Ausschluss da Angabe fehlt")))),
IF(E139="Wertungsfrage",  IF(LEFT(G139,1)="J",1,IF(LEFT(G139,1)="B",0.6,IF(LEFT(G139,1)="C",0.4,IF(LEFT(G139,1)="N", 0, 0)))),
IF(E139="Information",        IF(LEFT(G139,1)="", "Bitte beschreiben oder ergänzende Unterlagen einreichen.")
)))</f>
        <v>Bitte beschreiben oder ergänzende Unterlagen einreichen.</v>
      </c>
      <c r="J139" s="195"/>
      <c r="K139" s="361"/>
      <c r="M139" s="65"/>
      <c r="N139" s="65">
        <f t="shared" ref="N139" si="133" xml:space="preserve">
IF(E139="Muss-Kriterium", 0,
IF(E139="Wertungsfrage", 1,
IF(E139="Information", 0,
"FEHLER"
)))*M139</f>
        <v>0</v>
      </c>
      <c r="O139" s="65">
        <f t="shared" ref="O139" si="134">IF(E139="Muss-Kriterium",0,IF(ISNUMBER(I139),I139, "0" ))*M139</f>
        <v>0</v>
      </c>
      <c r="P139" s="65">
        <f t="shared" ref="P139" si="135">IFERROR(FIND("Ausschluss", I139),0)</f>
        <v>0</v>
      </c>
      <c r="Q139" s="195"/>
    </row>
    <row r="140" spans="1:17" ht="28.15" customHeight="1" outlineLevel="1">
      <c r="A140" s="6" t="s">
        <v>3</v>
      </c>
      <c r="B140" s="198" t="s">
        <v>797</v>
      </c>
      <c r="C140" s="23" t="s">
        <v>649</v>
      </c>
      <c r="D140" s="195"/>
      <c r="E140" s="199" t="s">
        <v>16</v>
      </c>
      <c r="F140" s="195"/>
      <c r="G140" s="324"/>
      <c r="H140" s="195"/>
      <c r="I140" s="200" t="str">
        <f t="shared" ref="I140:I141" si="136" xml:space="preserve">
IF(E140="Muss-Kriterium", IF(LEFT(G140,1)="J","Keine Punkte für Muss-Kriterien",IF(LEFT(G140,1)="B",0.6,IF(LEFT(G140,1)="C","Ausschluss",IF(LEFT(G140,1)="N","Ausschluss","Ausschluss da Angabe fehlt")))),
IF(E140="Wertungsfrage",  IF(LEFT(G140,1)="J",1,IF(LEFT(G140,1)="B",0.6,IF(LEFT(G140,1)="C",0.4,IF(LEFT(G140,1)="N", 0, 0)))),
IF(E140="Information",        IF(LEFT(G140,1)="", "Bitte beschreiben oder ergänzende Unterlagen einreichen.")
)))</f>
        <v>Bitte beschreiben oder ergänzende Unterlagen einreichen.</v>
      </c>
      <c r="J140" s="195"/>
      <c r="K140" s="361"/>
      <c r="M140" s="65"/>
      <c r="N140" s="65">
        <f t="shared" ref="N140:N141" si="137" xml:space="preserve">
IF(E140="Muss-Kriterium", 0,
IF(E140="Wertungsfrage", 1,
IF(E140="Information", 0,
"FEHLER"
)))*M140</f>
        <v>0</v>
      </c>
      <c r="O140" s="65">
        <f t="shared" ref="O140:O141" si="138">IF(E140="Muss-Kriterium",0,IF(ISNUMBER(I140),I140, "0" ))*M140</f>
        <v>0</v>
      </c>
      <c r="P140" s="65">
        <f t="shared" ref="P140:P141" si="139">IFERROR(FIND("Ausschluss", I140),0)</f>
        <v>0</v>
      </c>
      <c r="Q140" s="195"/>
    </row>
    <row r="141" spans="1:17" ht="45" outlineLevel="1">
      <c r="A141" s="6" t="s">
        <v>3</v>
      </c>
      <c r="B141" s="198" t="s">
        <v>798</v>
      </c>
      <c r="C141" s="331" t="s">
        <v>650</v>
      </c>
      <c r="D141" s="195"/>
      <c r="E141" s="199" t="s">
        <v>16</v>
      </c>
      <c r="F141" s="195"/>
      <c r="G141" s="324"/>
      <c r="H141" s="195"/>
      <c r="I141" s="200" t="str">
        <f t="shared" si="136"/>
        <v>Bitte beschreiben oder ergänzende Unterlagen einreichen.</v>
      </c>
      <c r="J141" s="195"/>
      <c r="K141" s="361"/>
      <c r="M141" s="65"/>
      <c r="N141" s="65">
        <f t="shared" si="137"/>
        <v>0</v>
      </c>
      <c r="O141" s="65">
        <f t="shared" si="138"/>
        <v>0</v>
      </c>
      <c r="P141" s="65">
        <f t="shared" si="139"/>
        <v>0</v>
      </c>
      <c r="Q141" s="195"/>
    </row>
    <row r="142" spans="1:17" ht="28.15" customHeight="1" outlineLevel="1">
      <c r="A142" s="6" t="s">
        <v>3</v>
      </c>
      <c r="B142" s="198" t="s">
        <v>799</v>
      </c>
      <c r="C142" s="331" t="s">
        <v>651</v>
      </c>
      <c r="D142" s="195"/>
      <c r="E142" s="199" t="s">
        <v>16</v>
      </c>
      <c r="F142" s="195"/>
      <c r="G142" s="324"/>
      <c r="H142" s="195"/>
      <c r="I142" s="200" t="str">
        <f t="shared" si="123"/>
        <v>Bitte beschreiben oder ergänzende Unterlagen einreichen.</v>
      </c>
      <c r="J142" s="195"/>
      <c r="K142" s="361"/>
      <c r="M142" s="65"/>
      <c r="N142" s="65">
        <f t="shared" si="124"/>
        <v>0</v>
      </c>
      <c r="O142" s="65">
        <f t="shared" si="125"/>
        <v>0</v>
      </c>
      <c r="P142" s="65">
        <f t="shared" si="126"/>
        <v>0</v>
      </c>
      <c r="Q142" s="195"/>
    </row>
    <row r="143" spans="1:17" ht="28.15" customHeight="1" outlineLevel="1">
      <c r="A143" s="6" t="s">
        <v>3</v>
      </c>
      <c r="B143" s="198" t="s">
        <v>800</v>
      </c>
      <c r="C143" s="23" t="s">
        <v>652</v>
      </c>
      <c r="D143" s="195"/>
      <c r="E143" s="199" t="s">
        <v>11</v>
      </c>
      <c r="F143" s="195"/>
      <c r="G143" s="344"/>
      <c r="H143" s="195"/>
      <c r="I143" s="200" t="str">
        <f t="shared" ref="I143:I146" si="140" xml:space="preserve">
IF(E143="Muss-Kriterium", IF(LEFT(G143,1)="A","Keine Punkte für Muss-Kriterien",IF(LEFT(G143,1)="B",0.6,IF(LEFT(G143,1)="C","Ausschluss",IF(LEFT(G143,1)="N","Ausschluss","Ausschluss da Angabe fehlt")))),
IF(E143="Wertungsfrage",  IF(LEFT(G143,1)="A",1,IF(LEFT(G143,1)="B",0.6,IF(LEFT(G143,1)="C",0.4,IF(LEFT(G143,1)="N", 0, 0)))),
IF(E143="Information",        IF(LEFT(G143,1)="", "Bitte beschreiben oder ergänzende Unterlagen einreichen.")
)))</f>
        <v>Ausschluss da Angabe fehlt</v>
      </c>
      <c r="J143" s="195"/>
      <c r="K143" s="197"/>
      <c r="M143" s="65"/>
      <c r="N143" s="65">
        <f t="shared" ref="N143:N146" si="141" xml:space="preserve">
IF(E143="Muss-Kriterium", 0,
IF(E143="Wertungsfrage", 1,
IF(E143="Information", 0,
"FEHLER"
)))*M143</f>
        <v>0</v>
      </c>
      <c r="O143" s="65">
        <f t="shared" ref="O143:O146" si="142">IF(E143="Muss-Kriterium",0,IF(ISNUMBER(I143),I143, "0" ))*M143</f>
        <v>0</v>
      </c>
      <c r="P143" s="65">
        <f t="shared" ref="P143:P146" si="143">IFERROR(FIND("Ausschluss", I143),0)</f>
        <v>1</v>
      </c>
      <c r="Q143" s="195"/>
    </row>
    <row r="144" spans="1:17" ht="30" outlineLevel="1">
      <c r="A144" s="6" t="s">
        <v>3</v>
      </c>
      <c r="B144" s="198" t="s">
        <v>801</v>
      </c>
      <c r="C144" s="331" t="s">
        <v>653</v>
      </c>
      <c r="D144" s="195"/>
      <c r="E144" s="199" t="s">
        <v>11</v>
      </c>
      <c r="F144" s="195"/>
      <c r="G144" s="344"/>
      <c r="H144" s="195"/>
      <c r="I144" s="200" t="str">
        <f t="shared" si="140"/>
        <v>Ausschluss da Angabe fehlt</v>
      </c>
      <c r="J144" s="195"/>
      <c r="K144" s="197"/>
      <c r="M144" s="65"/>
      <c r="N144" s="65">
        <f t="shared" si="141"/>
        <v>0</v>
      </c>
      <c r="O144" s="65">
        <f t="shared" si="142"/>
        <v>0</v>
      </c>
      <c r="P144" s="65">
        <f t="shared" si="143"/>
        <v>1</v>
      </c>
      <c r="Q144" s="195"/>
    </row>
    <row r="145" spans="1:18" ht="28.15" customHeight="1" outlineLevel="1">
      <c r="A145" s="6" t="s">
        <v>3</v>
      </c>
      <c r="B145" s="198" t="s">
        <v>802</v>
      </c>
      <c r="C145" s="23" t="s">
        <v>657</v>
      </c>
      <c r="D145" s="195"/>
      <c r="E145" s="199" t="s">
        <v>11</v>
      </c>
      <c r="F145" s="195"/>
      <c r="G145" s="344"/>
      <c r="H145" s="195"/>
      <c r="I145" s="200" t="str">
        <f t="shared" si="140"/>
        <v>Ausschluss da Angabe fehlt</v>
      </c>
      <c r="J145" s="195"/>
      <c r="K145" s="197"/>
      <c r="M145" s="65"/>
      <c r="N145" s="65">
        <f t="shared" si="141"/>
        <v>0</v>
      </c>
      <c r="O145" s="65">
        <f t="shared" si="142"/>
        <v>0</v>
      </c>
      <c r="P145" s="65">
        <f t="shared" si="143"/>
        <v>1</v>
      </c>
      <c r="Q145" s="195"/>
    </row>
    <row r="146" spans="1:18" ht="30" outlineLevel="1">
      <c r="A146" s="6" t="s">
        <v>3</v>
      </c>
      <c r="B146" s="198" t="s">
        <v>803</v>
      </c>
      <c r="C146" s="331" t="s">
        <v>658</v>
      </c>
      <c r="D146" s="195"/>
      <c r="E146" s="199" t="s">
        <v>11</v>
      </c>
      <c r="F146" s="195"/>
      <c r="G146" s="344"/>
      <c r="H146" s="195"/>
      <c r="I146" s="200" t="str">
        <f t="shared" si="140"/>
        <v>Ausschluss da Angabe fehlt</v>
      </c>
      <c r="J146" s="195"/>
      <c r="K146" s="197"/>
      <c r="M146" s="65"/>
      <c r="N146" s="65">
        <f t="shared" si="141"/>
        <v>0</v>
      </c>
      <c r="O146" s="65">
        <f t="shared" si="142"/>
        <v>0</v>
      </c>
      <c r="P146" s="65">
        <f t="shared" si="143"/>
        <v>1</v>
      </c>
      <c r="Q146" s="195"/>
    </row>
    <row r="147" spans="1:18" ht="28.15" customHeight="1" outlineLevel="1">
      <c r="A147" s="6"/>
      <c r="B147" s="198"/>
      <c r="C147" s="383" t="s">
        <v>805</v>
      </c>
      <c r="D147" s="195"/>
      <c r="E147" s="199" t="s">
        <v>11</v>
      </c>
      <c r="F147" s="195"/>
      <c r="G147" s="364"/>
      <c r="H147" s="195"/>
      <c r="I147" s="200" t="str">
        <f t="shared" ref="I147" si="144" xml:space="preserve">
IF(E147="Muss-Kriterium", IF(LEFT(G147,1)="J","Keine Punkte für Muss-Kriterien",IF(LEFT(G147,1)="B",0.6,IF(LEFT(G147,1)="C","Ausschluss",IF(LEFT(G147,1)="N","Ausschluss","Ausschluss da Angabe fehlt")))),
IF(E147="Wertungsfrage",  IF(LEFT(G147,1)="J",1,IF(LEFT(G147,1)="B",0.6,IF(LEFT(G147,1)="C",0.4,IF(LEFT(G147,1)="N", 0, 0)))),
IF(E147="Information",        IF(LEFT(G147,1)="", "Bitte beschreiben oder ergänzende Unterlagen einreichen.")
)))</f>
        <v>Ausschluss da Angabe fehlt</v>
      </c>
      <c r="J147" s="195"/>
      <c r="K147" s="380">
        <v>13</v>
      </c>
      <c r="L147" s="1"/>
      <c r="M147" s="65"/>
      <c r="N147" s="65">
        <f t="shared" ref="N147" si="145" xml:space="preserve">
IF(E147="Muss-Kriterium", 0,
IF(E147="Wertungsfrage", 1,
IF(E147="Information", 0,
"FEHLER"
)))*M147</f>
        <v>0</v>
      </c>
      <c r="O147" s="65">
        <f t="shared" ref="O147" si="146">IF(E147="Muss-Kriterium",0,IF(ISNUMBER(I147),I147, "0" ))*M147</f>
        <v>0</v>
      </c>
      <c r="P147" s="65">
        <f t="shared" ref="P147" si="147">IFERROR(FIND("Ausschluss", I147),0)</f>
        <v>1</v>
      </c>
      <c r="Q147" s="195"/>
    </row>
    <row r="148" spans="1:18" s="338" customFormat="1" outlineLevel="1">
      <c r="A148" s="346"/>
      <c r="B148" s="369"/>
      <c r="C148" s="370"/>
      <c r="D148" s="195"/>
      <c r="E148" s="371"/>
      <c r="F148" s="367"/>
      <c r="G148" s="372"/>
      <c r="H148" s="367"/>
      <c r="I148" s="332"/>
      <c r="J148" s="367"/>
      <c r="K148" s="368"/>
      <c r="M148" s="373"/>
      <c r="N148" s="373"/>
      <c r="O148" s="374"/>
      <c r="P148" s="375"/>
      <c r="Q148" s="195"/>
    </row>
    <row r="149" spans="1:18" s="338" customFormat="1" ht="60">
      <c r="B149" s="341"/>
      <c r="C149" s="367"/>
      <c r="D149" s="195"/>
      <c r="E149" s="367"/>
      <c r="F149" s="367"/>
      <c r="G149" s="376"/>
      <c r="H149" s="367"/>
      <c r="I149" s="367"/>
      <c r="J149" s="367"/>
      <c r="K149" s="376"/>
      <c r="M149" s="62" t="s">
        <v>255</v>
      </c>
      <c r="N149" s="62" t="s">
        <v>30</v>
      </c>
      <c r="O149" s="63" t="s">
        <v>31</v>
      </c>
      <c r="P149" s="64" t="s">
        <v>32</v>
      </c>
      <c r="Q149" s="195"/>
    </row>
    <row r="150" spans="1:18" ht="30">
      <c r="A150" s="6" t="s">
        <v>3</v>
      </c>
      <c r="B150" s="23" t="s">
        <v>196</v>
      </c>
      <c r="C150" s="23" t="s">
        <v>1481</v>
      </c>
      <c r="D150" s="195"/>
      <c r="E150" s="23" t="s">
        <v>9</v>
      </c>
      <c r="F150" s="195"/>
      <c r="G150" s="359" t="s">
        <v>18</v>
      </c>
      <c r="H150" s="24" t="s">
        <v>3</v>
      </c>
      <c r="I150" s="23" t="s">
        <v>22</v>
      </c>
      <c r="J150" s="195"/>
      <c r="K150" s="359" t="s">
        <v>214</v>
      </c>
      <c r="L150" s="5" t="s">
        <v>3</v>
      </c>
      <c r="M150" s="14"/>
      <c r="N150" s="14">
        <f>SUM(N151:N161)</f>
        <v>0</v>
      </c>
      <c r="O150" s="14">
        <f>SUM(O151:O161)</f>
        <v>0</v>
      </c>
      <c r="P150" s="14">
        <f>SUM(P151:P161)</f>
        <v>7</v>
      </c>
      <c r="Q150" s="195"/>
    </row>
    <row r="151" spans="1:18" ht="30" outlineLevel="1">
      <c r="A151" s="6" t="s">
        <v>3</v>
      </c>
      <c r="B151" s="198" t="s">
        <v>807</v>
      </c>
      <c r="C151" s="23" t="s">
        <v>659</v>
      </c>
      <c r="D151" s="195"/>
      <c r="E151" s="199" t="s">
        <v>11</v>
      </c>
      <c r="F151" s="195"/>
      <c r="G151" s="344"/>
      <c r="H151" s="195"/>
      <c r="I151" s="200" t="str">
        <f t="shared" ref="I151:I152" si="148" xml:space="preserve">
IF(E151="Muss-Kriterium", IF(LEFT(G151,1)="A","Keine Punkte für Muss-Kriterien",IF(LEFT(G151,1)="B",0.6,IF(LEFT(G151,1)="C","Ausschluss",IF(LEFT(G151,1)="N","Ausschluss","Ausschluss da Angabe fehlt")))),
IF(E151="Wertungsfrage",  IF(LEFT(G151,1)="A",1,IF(LEFT(G151,1)="B",0.6,IF(LEFT(G151,1)="C",0.4,IF(LEFT(G151,1)="N", 0, 0)))),
IF(E151="Information",        IF(LEFT(G151,1)="", "Bitte beschreiben oder ergänzende Unterlagen einreichen.")
)))</f>
        <v>Ausschluss da Angabe fehlt</v>
      </c>
      <c r="J151" s="195"/>
      <c r="K151" s="197"/>
      <c r="M151" s="65"/>
      <c r="N151" s="65">
        <f t="shared" ref="N151:N152" si="149" xml:space="preserve">
IF(E151="Muss-Kriterium", 0,
IF(E151="Wertungsfrage", 1,
IF(E151="Information", 0,
"FEHLER"
)))*M151</f>
        <v>0</v>
      </c>
      <c r="O151" s="65">
        <f t="shared" ref="O151:O152" si="150">IF(E151="Muss-Kriterium",0,IF(ISNUMBER(I151),I151, "0" ))*M151</f>
        <v>0</v>
      </c>
      <c r="P151" s="65">
        <f t="shared" ref="P151:P152" si="151">IFERROR(FIND("Ausschluss", I151),0)</f>
        <v>1</v>
      </c>
      <c r="Q151" s="195"/>
    </row>
    <row r="152" spans="1:18" ht="78" customHeight="1" outlineLevel="1">
      <c r="A152" s="6" t="s">
        <v>3</v>
      </c>
      <c r="B152" s="198" t="s">
        <v>808</v>
      </c>
      <c r="C152" s="366" t="s">
        <v>1490</v>
      </c>
      <c r="D152" s="195"/>
      <c r="E152" s="199" t="s">
        <v>11</v>
      </c>
      <c r="F152" s="195"/>
      <c r="G152" s="344"/>
      <c r="H152" s="195"/>
      <c r="I152" s="200" t="str">
        <f t="shared" si="148"/>
        <v>Ausschluss da Angabe fehlt</v>
      </c>
      <c r="J152" s="195"/>
      <c r="K152" s="197"/>
      <c r="M152" s="65"/>
      <c r="N152" s="65">
        <f t="shared" si="149"/>
        <v>0</v>
      </c>
      <c r="O152" s="65">
        <f t="shared" si="150"/>
        <v>0</v>
      </c>
      <c r="P152" s="65">
        <f t="shared" si="151"/>
        <v>1</v>
      </c>
      <c r="Q152" s="195"/>
      <c r="R152" s="5" t="s">
        <v>806</v>
      </c>
    </row>
    <row r="153" spans="1:18" ht="28.15" customHeight="1" outlineLevel="1">
      <c r="A153" s="6" t="s">
        <v>3</v>
      </c>
      <c r="B153" s="198" t="s">
        <v>809</v>
      </c>
      <c r="C153" s="331" t="s">
        <v>651</v>
      </c>
      <c r="D153" s="195"/>
      <c r="E153" s="199" t="s">
        <v>16</v>
      </c>
      <c r="F153" s="195"/>
      <c r="G153" s="324"/>
      <c r="H153" s="195"/>
      <c r="I153" s="200" t="str">
        <f t="shared" ref="I153:I161" si="152" xml:space="preserve">
IF(E153="Muss-Kriterium", IF(LEFT(G153,1)="J","Keine Punkte für Muss-Kriterien",IF(LEFT(G153,1)="B",0.6,IF(LEFT(G153,1)="C","Ausschluss",IF(LEFT(G153,1)="N","Ausschluss","Ausschluss da Angabe fehlt")))),
IF(E153="Wertungsfrage",  IF(LEFT(G153,1)="J",1,IF(LEFT(G153,1)="B",0.6,IF(LEFT(G153,1)="C",0.4,IF(LEFT(G153,1)="N", 0, 0)))),
IF(E153="Information",        IF(LEFT(G153,1)="", "Bitte beschreiben oder ergänzende Unterlagen einreichen.")
)))</f>
        <v>Bitte beschreiben oder ergänzende Unterlagen einreichen.</v>
      </c>
      <c r="J153" s="195"/>
      <c r="K153" s="361"/>
      <c r="M153" s="65"/>
      <c r="N153" s="65">
        <f t="shared" ref="N153:N161" si="153" xml:space="preserve">
IF(E153="Muss-Kriterium", 0,
IF(E153="Wertungsfrage", 1,
IF(E153="Information", 0,
"FEHLER"
)))*M153</f>
        <v>0</v>
      </c>
      <c r="O153" s="65">
        <f t="shared" ref="O153:O161" si="154">IF(E153="Muss-Kriterium",0,IF(ISNUMBER(I153),I153, "0" ))*M153</f>
        <v>0</v>
      </c>
      <c r="P153" s="65">
        <f t="shared" ref="P153:P161" si="155">IFERROR(FIND("Ausschluss", I153),0)</f>
        <v>0</v>
      </c>
      <c r="Q153" s="195"/>
    </row>
    <row r="154" spans="1:18" ht="28.15" customHeight="1" outlineLevel="1">
      <c r="A154" s="6" t="s">
        <v>3</v>
      </c>
      <c r="B154" s="198" t="s">
        <v>810</v>
      </c>
      <c r="C154" s="331" t="s">
        <v>660</v>
      </c>
      <c r="D154" s="195"/>
      <c r="E154" s="199" t="s">
        <v>16</v>
      </c>
      <c r="F154" s="195"/>
      <c r="G154" s="324"/>
      <c r="H154" s="195"/>
      <c r="I154" s="200" t="str">
        <f t="shared" ref="I154:I157" si="156" xml:space="preserve">
IF(E154="Muss-Kriterium", IF(LEFT(G154,1)="J","Keine Punkte für Muss-Kriterien",IF(LEFT(G154,1)="B",0.6,IF(LEFT(G154,1)="C","Ausschluss",IF(LEFT(G154,1)="N","Ausschluss","Ausschluss da Angabe fehlt")))),
IF(E154="Wertungsfrage",  IF(LEFT(G154,1)="J",1,IF(LEFT(G154,1)="B",0.6,IF(LEFT(G154,1)="C",0.4,IF(LEFT(G154,1)="N", 0, 0)))),
IF(E154="Information",        IF(LEFT(G154,1)="", "Bitte beschreiben oder ergänzende Unterlagen einreichen.")
)))</f>
        <v>Bitte beschreiben oder ergänzende Unterlagen einreichen.</v>
      </c>
      <c r="J154" s="195"/>
      <c r="K154" s="361"/>
      <c r="M154" s="65"/>
      <c r="N154" s="65">
        <f t="shared" ref="N154:N159" si="157" xml:space="preserve">
IF(E154="Muss-Kriterium", 0,
IF(E154="Wertungsfrage", 1,
IF(E154="Information", 0,
"FEHLER"
)))*M154</f>
        <v>0</v>
      </c>
      <c r="O154" s="65">
        <f t="shared" ref="O154:O159" si="158">IF(E154="Muss-Kriterium",0,IF(ISNUMBER(I154),I154, "0" ))*M154</f>
        <v>0</v>
      </c>
      <c r="P154" s="65">
        <f t="shared" ref="P154:P159" si="159">IFERROR(FIND("Ausschluss", I154),0)</f>
        <v>0</v>
      </c>
      <c r="Q154" s="195"/>
    </row>
    <row r="155" spans="1:18" ht="28.15" customHeight="1" outlineLevel="1">
      <c r="A155" s="6" t="s">
        <v>3</v>
      </c>
      <c r="B155" s="198" t="s">
        <v>811</v>
      </c>
      <c r="C155" s="23" t="s">
        <v>661</v>
      </c>
      <c r="D155" s="195"/>
      <c r="E155" s="199" t="s">
        <v>11</v>
      </c>
      <c r="F155" s="195"/>
      <c r="G155" s="344"/>
      <c r="H155" s="195"/>
      <c r="I155" s="200" t="str">
        <f t="shared" ref="I155:I156" si="160" xml:space="preserve">
IF(E155="Muss-Kriterium", IF(LEFT(G155,1)="A","Keine Punkte für Muss-Kriterien",IF(LEFT(G155,1)="B",0.6,IF(LEFT(G155,1)="C","Ausschluss",IF(LEFT(G155,1)="N","Ausschluss","Ausschluss da Angabe fehlt")))),
IF(E155="Wertungsfrage",  IF(LEFT(G155,1)="A",1,IF(LEFT(G155,1)="B",0.6,IF(LEFT(G155,1)="C",0.4,IF(LEFT(G155,1)="N", 0, 0)))),
IF(E155="Information",        IF(LEFT(G155,1)="", "Bitte beschreiben oder ergänzende Unterlagen einreichen.")
)))</f>
        <v>Ausschluss da Angabe fehlt</v>
      </c>
      <c r="J155" s="195"/>
      <c r="K155" s="197"/>
      <c r="M155" s="65"/>
      <c r="N155" s="65">
        <f t="shared" si="157"/>
        <v>0</v>
      </c>
      <c r="O155" s="65">
        <f t="shared" si="158"/>
        <v>0</v>
      </c>
      <c r="P155" s="65">
        <f t="shared" si="159"/>
        <v>1</v>
      </c>
      <c r="Q155" s="195"/>
    </row>
    <row r="156" spans="1:18" ht="30" outlineLevel="1">
      <c r="A156" s="6" t="s">
        <v>3</v>
      </c>
      <c r="B156" s="198" t="s">
        <v>812</v>
      </c>
      <c r="C156" s="331" t="s">
        <v>662</v>
      </c>
      <c r="D156" s="195"/>
      <c r="E156" s="199" t="s">
        <v>11</v>
      </c>
      <c r="F156" s="195"/>
      <c r="G156" s="344"/>
      <c r="H156" s="195"/>
      <c r="I156" s="200" t="str">
        <f t="shared" si="160"/>
        <v>Ausschluss da Angabe fehlt</v>
      </c>
      <c r="J156" s="195"/>
      <c r="K156" s="197"/>
      <c r="M156" s="65"/>
      <c r="N156" s="65">
        <f t="shared" si="157"/>
        <v>0</v>
      </c>
      <c r="O156" s="65">
        <f t="shared" si="158"/>
        <v>0</v>
      </c>
      <c r="P156" s="65">
        <f t="shared" si="159"/>
        <v>1</v>
      </c>
      <c r="Q156" s="195"/>
    </row>
    <row r="157" spans="1:18" ht="28.15" customHeight="1" outlineLevel="1">
      <c r="A157" s="6" t="s">
        <v>3</v>
      </c>
      <c r="B157" s="198" t="s">
        <v>813</v>
      </c>
      <c r="C157" s="331" t="s">
        <v>663</v>
      </c>
      <c r="D157" s="195"/>
      <c r="E157" s="199" t="s">
        <v>16</v>
      </c>
      <c r="F157" s="195"/>
      <c r="G157" s="324"/>
      <c r="H157" s="195"/>
      <c r="I157" s="200" t="str">
        <f t="shared" si="156"/>
        <v>Bitte beschreiben oder ergänzende Unterlagen einreichen.</v>
      </c>
      <c r="J157" s="195"/>
      <c r="K157" s="361"/>
      <c r="M157" s="65"/>
      <c r="N157" s="65">
        <f t="shared" si="157"/>
        <v>0</v>
      </c>
      <c r="O157" s="65">
        <f t="shared" si="158"/>
        <v>0</v>
      </c>
      <c r="P157" s="65">
        <f t="shared" si="159"/>
        <v>0</v>
      </c>
      <c r="Q157" s="195"/>
    </row>
    <row r="158" spans="1:18" ht="28.15" customHeight="1" outlineLevel="1">
      <c r="A158" s="6" t="s">
        <v>3</v>
      </c>
      <c r="B158" s="198" t="s">
        <v>811</v>
      </c>
      <c r="C158" s="23" t="s">
        <v>664</v>
      </c>
      <c r="D158" s="195"/>
      <c r="E158" s="199" t="s">
        <v>11</v>
      </c>
      <c r="F158" s="195"/>
      <c r="G158" s="344"/>
      <c r="H158" s="195"/>
      <c r="I158" s="200" t="str">
        <f t="shared" ref="I158:I159" si="161" xml:space="preserve">
IF(E158="Muss-Kriterium", IF(LEFT(G158,1)="A","Keine Punkte für Muss-Kriterien",IF(LEFT(G158,1)="B",0.6,IF(LEFT(G158,1)="C","Ausschluss",IF(LEFT(G158,1)="N","Ausschluss","Ausschluss da Angabe fehlt")))),
IF(E158="Wertungsfrage",  IF(LEFT(G158,1)="A",1,IF(LEFT(G158,1)="B",0.6,IF(LEFT(G158,1)="C",0.4,IF(LEFT(G158,1)="N", 0, 0)))),
IF(E158="Information",        IF(LEFT(G158,1)="", "Bitte beschreiben oder ergänzende Unterlagen einreichen.")
)))</f>
        <v>Ausschluss da Angabe fehlt</v>
      </c>
      <c r="J158" s="195"/>
      <c r="K158" s="197"/>
      <c r="M158" s="65"/>
      <c r="N158" s="65">
        <f t="shared" si="157"/>
        <v>0</v>
      </c>
      <c r="O158" s="65">
        <f t="shared" si="158"/>
        <v>0</v>
      </c>
      <c r="P158" s="65">
        <f t="shared" si="159"/>
        <v>1</v>
      </c>
      <c r="Q158" s="195"/>
    </row>
    <row r="159" spans="1:18" ht="30" outlineLevel="1">
      <c r="A159" s="6" t="s">
        <v>3</v>
      </c>
      <c r="B159" s="198" t="s">
        <v>812</v>
      </c>
      <c r="C159" s="331" t="s">
        <v>664</v>
      </c>
      <c r="D159" s="195"/>
      <c r="E159" s="199" t="s">
        <v>11</v>
      </c>
      <c r="F159" s="195"/>
      <c r="G159" s="344"/>
      <c r="H159" s="195"/>
      <c r="I159" s="200" t="str">
        <f t="shared" si="161"/>
        <v>Ausschluss da Angabe fehlt</v>
      </c>
      <c r="J159" s="195"/>
      <c r="K159" s="197"/>
      <c r="M159" s="65"/>
      <c r="N159" s="65">
        <f t="shared" si="157"/>
        <v>0</v>
      </c>
      <c r="O159" s="65">
        <f t="shared" si="158"/>
        <v>0</v>
      </c>
      <c r="P159" s="65">
        <f t="shared" si="159"/>
        <v>1</v>
      </c>
      <c r="Q159" s="195"/>
    </row>
    <row r="160" spans="1:18" ht="28.15" customHeight="1" outlineLevel="1">
      <c r="A160" s="6" t="s">
        <v>3</v>
      </c>
      <c r="B160" s="198" t="s">
        <v>813</v>
      </c>
      <c r="C160" s="331" t="s">
        <v>350</v>
      </c>
      <c r="D160" s="195"/>
      <c r="E160" s="199" t="s">
        <v>16</v>
      </c>
      <c r="F160" s="195"/>
      <c r="G160" s="324"/>
      <c r="H160" s="195"/>
      <c r="I160" s="200" t="str">
        <f t="shared" si="152"/>
        <v>Bitte beschreiben oder ergänzende Unterlagen einreichen.</v>
      </c>
      <c r="J160" s="195"/>
      <c r="K160" s="361"/>
      <c r="M160" s="65"/>
      <c r="N160" s="65">
        <f t="shared" si="153"/>
        <v>0</v>
      </c>
      <c r="O160" s="65">
        <f t="shared" si="154"/>
        <v>0</v>
      </c>
      <c r="P160" s="65">
        <f t="shared" si="155"/>
        <v>0</v>
      </c>
      <c r="Q160" s="195"/>
    </row>
    <row r="161" spans="1:17" ht="28.15" customHeight="1" outlineLevel="1">
      <c r="A161" s="6"/>
      <c r="B161" s="198"/>
      <c r="C161" s="383" t="s">
        <v>814</v>
      </c>
      <c r="D161" s="195"/>
      <c r="E161" s="199" t="s">
        <v>11</v>
      </c>
      <c r="F161" s="195"/>
      <c r="G161" s="364"/>
      <c r="H161" s="195"/>
      <c r="I161" s="200" t="str">
        <f t="shared" si="152"/>
        <v>Ausschluss da Angabe fehlt</v>
      </c>
      <c r="J161" s="195"/>
      <c r="K161" s="380">
        <v>14</v>
      </c>
      <c r="L161" s="1"/>
      <c r="M161" s="65"/>
      <c r="N161" s="65">
        <f t="shared" si="153"/>
        <v>0</v>
      </c>
      <c r="O161" s="65">
        <f t="shared" si="154"/>
        <v>0</v>
      </c>
      <c r="P161" s="65">
        <f t="shared" si="155"/>
        <v>1</v>
      </c>
      <c r="Q161" s="195"/>
    </row>
    <row r="162" spans="1:17">
      <c r="A162" s="6"/>
      <c r="B162" s="201"/>
      <c r="C162" s="193"/>
      <c r="D162" s="195"/>
      <c r="E162" s="201"/>
      <c r="F162" s="195"/>
      <c r="G162" s="365"/>
      <c r="H162" s="195"/>
      <c r="I162" s="201"/>
      <c r="J162" s="195"/>
      <c r="K162" s="365"/>
      <c r="M162" s="377"/>
      <c r="N162" s="377"/>
      <c r="O162" s="378"/>
      <c r="P162" s="379"/>
      <c r="Q162" s="195"/>
    </row>
    <row r="163" spans="1:17" s="338" customFormat="1" ht="60">
      <c r="B163" s="341"/>
      <c r="C163" s="367"/>
      <c r="D163" s="195"/>
      <c r="E163" s="367"/>
      <c r="F163" s="367"/>
      <c r="G163" s="376"/>
      <c r="H163" s="367"/>
      <c r="I163" s="367"/>
      <c r="J163" s="367"/>
      <c r="K163" s="376"/>
      <c r="M163" s="62" t="s">
        <v>255</v>
      </c>
      <c r="N163" s="62" t="s">
        <v>30</v>
      </c>
      <c r="O163" s="63" t="s">
        <v>31</v>
      </c>
      <c r="P163" s="64" t="s">
        <v>32</v>
      </c>
      <c r="Q163" s="195"/>
    </row>
    <row r="164" spans="1:17" ht="30">
      <c r="A164" s="6" t="s">
        <v>3</v>
      </c>
      <c r="B164" s="23" t="s">
        <v>203</v>
      </c>
      <c r="C164" s="23" t="s">
        <v>665</v>
      </c>
      <c r="D164" s="195"/>
      <c r="E164" s="23" t="s">
        <v>9</v>
      </c>
      <c r="F164" s="195"/>
      <c r="G164" s="359" t="s">
        <v>18</v>
      </c>
      <c r="H164" s="24" t="s">
        <v>3</v>
      </c>
      <c r="I164" s="23" t="s">
        <v>22</v>
      </c>
      <c r="J164" s="195"/>
      <c r="K164" s="359" t="s">
        <v>214</v>
      </c>
      <c r="L164" s="5" t="s">
        <v>3</v>
      </c>
      <c r="M164" s="14"/>
      <c r="N164" s="14">
        <f>SUM(N165:N167)</f>
        <v>0</v>
      </c>
      <c r="O164" s="14">
        <f>SUM(O165:O167)</f>
        <v>0</v>
      </c>
      <c r="P164" s="14">
        <f>SUM(P165:P167)</f>
        <v>3</v>
      </c>
      <c r="Q164" s="195"/>
    </row>
    <row r="165" spans="1:17" ht="30" outlineLevel="1">
      <c r="A165" s="6" t="s">
        <v>3</v>
      </c>
      <c r="B165" s="198" t="s">
        <v>292</v>
      </c>
      <c r="C165" s="23" t="s">
        <v>666</v>
      </c>
      <c r="D165" s="195"/>
      <c r="E165" s="199" t="s">
        <v>11</v>
      </c>
      <c r="F165" s="195"/>
      <c r="G165" s="344"/>
      <c r="H165" s="195"/>
      <c r="I165" s="200" t="str">
        <f t="shared" ref="I165:I166" si="162" xml:space="preserve">
IF(E165="Muss-Kriterium", IF(LEFT(G165,1)="A","Keine Punkte für Muss-Kriterien",IF(LEFT(G165,1)="B",0.6,IF(LEFT(G165,1)="C","Ausschluss",IF(LEFT(G165,1)="N","Ausschluss","Ausschluss da Angabe fehlt")))),
IF(E165="Wertungsfrage",  IF(LEFT(G165,1)="A",1,IF(LEFT(G165,1)="B",0.6,IF(LEFT(G165,1)="C",0.4,IF(LEFT(G165,1)="N", 0, 0)))),
IF(E165="Information",        IF(LEFT(G165,1)="", "Bitte beschreiben oder ergänzende Unterlagen einreichen.")
)))</f>
        <v>Ausschluss da Angabe fehlt</v>
      </c>
      <c r="J165" s="195"/>
      <c r="K165" s="197"/>
      <c r="M165" s="65"/>
      <c r="N165" s="65">
        <f t="shared" ref="N165:N166" si="163" xml:space="preserve">
IF(E165="Muss-Kriterium", 0,
IF(E165="Wertungsfrage", 1,
IF(E165="Information", 0,
"FEHLER"
)))*M165</f>
        <v>0</v>
      </c>
      <c r="O165" s="65">
        <f t="shared" ref="O165:O166" si="164">IF(E165="Muss-Kriterium",0,IF(ISNUMBER(I165),I165, "0" ))*M165</f>
        <v>0</v>
      </c>
      <c r="P165" s="65">
        <f t="shared" ref="P165:P166" si="165">IFERROR(FIND("Ausschluss", I165),0)</f>
        <v>1</v>
      </c>
      <c r="Q165" s="195"/>
    </row>
    <row r="166" spans="1:17" ht="49.9" customHeight="1" outlineLevel="1">
      <c r="A166" s="6" t="s">
        <v>3</v>
      </c>
      <c r="B166" s="198" t="s">
        <v>293</v>
      </c>
      <c r="C166" s="331" t="s">
        <v>667</v>
      </c>
      <c r="D166" s="195"/>
      <c r="E166" s="199" t="s">
        <v>11</v>
      </c>
      <c r="F166" s="195"/>
      <c r="G166" s="344"/>
      <c r="H166" s="195"/>
      <c r="I166" s="200" t="str">
        <f t="shared" si="162"/>
        <v>Ausschluss da Angabe fehlt</v>
      </c>
      <c r="J166" s="195"/>
      <c r="K166" s="197"/>
      <c r="M166" s="65"/>
      <c r="N166" s="65">
        <f t="shared" si="163"/>
        <v>0</v>
      </c>
      <c r="O166" s="65">
        <f t="shared" si="164"/>
        <v>0</v>
      </c>
      <c r="P166" s="65">
        <f t="shared" si="165"/>
        <v>1</v>
      </c>
      <c r="Q166" s="195"/>
    </row>
    <row r="167" spans="1:17" ht="28.15" customHeight="1" outlineLevel="1">
      <c r="A167" s="6"/>
      <c r="B167" s="198"/>
      <c r="C167" s="383" t="s">
        <v>815</v>
      </c>
      <c r="D167" s="195"/>
      <c r="E167" s="199" t="s">
        <v>11</v>
      </c>
      <c r="F167" s="195"/>
      <c r="G167" s="364"/>
      <c r="H167" s="195"/>
      <c r="I167" s="200" t="str">
        <f t="shared" ref="I167" si="166" xml:space="preserve">
IF(E167="Muss-Kriterium", IF(LEFT(G167,1)="J","Keine Punkte für Muss-Kriterien",IF(LEFT(G167,1)="B",0.6,IF(LEFT(G167,1)="C","Ausschluss",IF(LEFT(G167,1)="N","Ausschluss","Ausschluss da Angabe fehlt")))),
IF(E167="Wertungsfrage",  IF(LEFT(G167,1)="J",1,IF(LEFT(G167,1)="B",0.6,IF(LEFT(G167,1)="C",0.4,IF(LEFT(G167,1)="N", 0, 0)))),
IF(E167="Information",        IF(LEFT(G167,1)="", "Bitte beschreiben oder ergänzende Unterlagen einreichen.")
)))</f>
        <v>Ausschluss da Angabe fehlt</v>
      </c>
      <c r="J167" s="195"/>
      <c r="K167" s="380">
        <v>15</v>
      </c>
      <c r="L167" s="1"/>
      <c r="M167" s="65"/>
      <c r="N167" s="65">
        <f t="shared" ref="N167" si="167" xml:space="preserve">
IF(E167="Muss-Kriterium", 0,
IF(E167="Wertungsfrage", 1,
IF(E167="Information", 0,
"FEHLER"
)))*M167</f>
        <v>0</v>
      </c>
      <c r="O167" s="65">
        <f t="shared" ref="O167" si="168">IF(E167="Muss-Kriterium",0,IF(ISNUMBER(I167),I167, "0" ))*M167</f>
        <v>0</v>
      </c>
      <c r="P167" s="65">
        <f t="shared" ref="P167" si="169">IFERROR(FIND("Ausschluss", I167),0)</f>
        <v>1</v>
      </c>
      <c r="Q167" s="195"/>
    </row>
    <row r="168" spans="1:17">
      <c r="A168" s="6"/>
      <c r="B168" s="201"/>
      <c r="C168" s="193"/>
      <c r="D168" s="195"/>
      <c r="E168" s="201"/>
      <c r="F168" s="195"/>
      <c r="G168" s="365"/>
      <c r="H168" s="195"/>
      <c r="I168" s="201"/>
      <c r="J168" s="195"/>
      <c r="K168" s="365"/>
      <c r="M168" s="377"/>
      <c r="N168" s="377"/>
      <c r="O168" s="378"/>
      <c r="P168" s="379"/>
      <c r="Q168" s="195"/>
    </row>
    <row r="169" spans="1:17" s="338" customFormat="1" ht="60">
      <c r="B169" s="341"/>
      <c r="C169" s="367"/>
      <c r="D169" s="195"/>
      <c r="E169" s="367"/>
      <c r="F169" s="367"/>
      <c r="G169" s="376"/>
      <c r="H169" s="367"/>
      <c r="I169" s="367"/>
      <c r="J169" s="367"/>
      <c r="K169" s="376"/>
      <c r="M169" s="62" t="s">
        <v>255</v>
      </c>
      <c r="N169" s="62" t="s">
        <v>30</v>
      </c>
      <c r="O169" s="63" t="s">
        <v>31</v>
      </c>
      <c r="P169" s="64" t="s">
        <v>32</v>
      </c>
      <c r="Q169" s="195"/>
    </row>
    <row r="170" spans="1:17" ht="30">
      <c r="A170" s="6" t="s">
        <v>3</v>
      </c>
      <c r="B170" s="23" t="s">
        <v>206</v>
      </c>
      <c r="C170" s="23" t="s">
        <v>668</v>
      </c>
      <c r="D170" s="195"/>
      <c r="E170" s="23" t="s">
        <v>9</v>
      </c>
      <c r="F170" s="195"/>
      <c r="G170" s="359" t="s">
        <v>18</v>
      </c>
      <c r="H170" s="24" t="s">
        <v>3</v>
      </c>
      <c r="I170" s="23" t="s">
        <v>22</v>
      </c>
      <c r="J170" s="195"/>
      <c r="K170" s="359" t="s">
        <v>214</v>
      </c>
      <c r="L170" s="5" t="s">
        <v>3</v>
      </c>
      <c r="M170" s="14"/>
      <c r="N170" s="14">
        <f>SUM(N174:N176)</f>
        <v>0</v>
      </c>
      <c r="O170" s="14">
        <f>SUM(O174:O176)</f>
        <v>0</v>
      </c>
      <c r="P170" s="14">
        <f>SUM(P174:P176)</f>
        <v>3</v>
      </c>
      <c r="Q170" s="195"/>
    </row>
    <row r="171" spans="1:17" ht="30" outlineLevel="1">
      <c r="A171" s="6" t="s">
        <v>3</v>
      </c>
      <c r="B171" s="198" t="s">
        <v>818</v>
      </c>
      <c r="C171" s="23" t="s">
        <v>669</v>
      </c>
      <c r="D171" s="195"/>
      <c r="E171" s="199" t="s">
        <v>11</v>
      </c>
      <c r="F171" s="195"/>
      <c r="G171" s="344"/>
      <c r="H171" s="195"/>
      <c r="I171" s="200" t="str">
        <f t="shared" ref="I171:I172" si="170" xml:space="preserve">
IF(E171="Muss-Kriterium", IF(LEFT(G171,1)="A","Keine Punkte für Muss-Kriterien",IF(LEFT(G171,1)="B",0.6,IF(LEFT(G171,1)="C","Ausschluss",IF(LEFT(G171,1)="N","Ausschluss","Ausschluss da Angabe fehlt")))),
IF(E171="Wertungsfrage",  IF(LEFT(G171,1)="A",1,IF(LEFT(G171,1)="B",0.6,IF(LEFT(G171,1)="C",0.4,IF(LEFT(G171,1)="N", 0, 0)))),
IF(E171="Information",        IF(LEFT(G171,1)="", "Bitte beschreiben oder ergänzende Unterlagen einreichen.")
)))</f>
        <v>Ausschluss da Angabe fehlt</v>
      </c>
      <c r="J171" s="195"/>
      <c r="K171" s="197"/>
      <c r="M171" s="65"/>
      <c r="N171" s="65">
        <f t="shared" ref="N171:N172" si="171" xml:space="preserve">
IF(E171="Muss-Kriterium", 0,
IF(E171="Wertungsfrage", 1,
IF(E171="Information", 0,
"FEHLER"
)))*M171</f>
        <v>0</v>
      </c>
      <c r="O171" s="65">
        <f t="shared" ref="O171:O172" si="172">IF(E171="Muss-Kriterium",0,IF(ISNUMBER(I171),I171, "0" ))*M171</f>
        <v>0</v>
      </c>
      <c r="P171" s="65">
        <f t="shared" ref="P171:P172" si="173">IFERROR(FIND("Ausschluss", I171),0)</f>
        <v>1</v>
      </c>
      <c r="Q171" s="195"/>
    </row>
    <row r="172" spans="1:17" ht="49.9" customHeight="1" outlineLevel="1">
      <c r="A172" s="6" t="s">
        <v>3</v>
      </c>
      <c r="B172" s="198" t="s">
        <v>819</v>
      </c>
      <c r="C172" s="366" t="s">
        <v>1491</v>
      </c>
      <c r="D172" s="195"/>
      <c r="E172" s="199" t="s">
        <v>11</v>
      </c>
      <c r="F172" s="195"/>
      <c r="G172" s="344"/>
      <c r="H172" s="195"/>
      <c r="I172" s="200" t="str">
        <f t="shared" si="170"/>
        <v>Ausschluss da Angabe fehlt</v>
      </c>
      <c r="J172" s="195"/>
      <c r="K172" s="197"/>
      <c r="M172" s="65"/>
      <c r="N172" s="65">
        <f t="shared" si="171"/>
        <v>0</v>
      </c>
      <c r="O172" s="65">
        <f t="shared" si="172"/>
        <v>0</v>
      </c>
      <c r="P172" s="65">
        <f t="shared" si="173"/>
        <v>1</v>
      </c>
      <c r="Q172" s="195"/>
    </row>
    <row r="173" spans="1:17" ht="28.9" customHeight="1" outlineLevel="1">
      <c r="A173" s="6" t="s">
        <v>3</v>
      </c>
      <c r="B173" s="198" t="s">
        <v>820</v>
      </c>
      <c r="C173" s="331" t="s">
        <v>670</v>
      </c>
      <c r="D173" s="195"/>
      <c r="E173" s="199" t="s">
        <v>16</v>
      </c>
      <c r="F173" s="195"/>
      <c r="G173" s="324"/>
      <c r="H173" s="195"/>
      <c r="I173" s="200" t="str">
        <f t="shared" ref="I173" si="174" xml:space="preserve">
IF(E173="Muss-Kriterium", IF(LEFT(G173,1)="J","Keine Punkte für Muss-Kriterien",IF(LEFT(G173,1)="B",0.6,IF(LEFT(G173,1)="C","Ausschluss",IF(LEFT(G173,1)="N","Ausschluss","Ausschluss da Angabe fehlt")))),
IF(E173="Wertungsfrage",  IF(LEFT(G173,1)="J",1,IF(LEFT(G173,1)="B",0.6,IF(LEFT(G173,1)="C",0.4,IF(LEFT(G173,1)="N", 0, 0)))),
IF(E173="Information",        IF(LEFT(G173,1)="", "Bitte beschreiben oder ergänzende Unterlagen einreichen.")
)))</f>
        <v>Bitte beschreiben oder ergänzende Unterlagen einreichen.</v>
      </c>
      <c r="J173" s="195"/>
      <c r="K173" s="361"/>
      <c r="M173" s="65"/>
      <c r="N173" s="65">
        <f t="shared" ref="N173:N175" si="175" xml:space="preserve">
IF(E173="Muss-Kriterium", 0,
IF(E173="Wertungsfrage", 1,
IF(E173="Information", 0,
"FEHLER"
)))*M173</f>
        <v>0</v>
      </c>
      <c r="O173" s="65">
        <f t="shared" ref="O173:O175" si="176">IF(E173="Muss-Kriterium",0,IF(ISNUMBER(I173),I173, "0" ))*M173</f>
        <v>0</v>
      </c>
      <c r="P173" s="65">
        <f t="shared" ref="P173:P175" si="177">IFERROR(FIND("Ausschluss", I173),0)</f>
        <v>0</v>
      </c>
      <c r="Q173" s="195"/>
    </row>
    <row r="174" spans="1:17" ht="30" outlineLevel="1">
      <c r="A174" s="6" t="s">
        <v>3</v>
      </c>
      <c r="B174" s="198" t="s">
        <v>821</v>
      </c>
      <c r="C174" s="23" t="s">
        <v>671</v>
      </c>
      <c r="D174" s="195"/>
      <c r="E174" s="199" t="s">
        <v>11</v>
      </c>
      <c r="F174" s="195"/>
      <c r="G174" s="344"/>
      <c r="H174" s="195"/>
      <c r="I174" s="200" t="str">
        <f t="shared" ref="I174:I175" si="178" xml:space="preserve">
IF(E174="Muss-Kriterium", IF(LEFT(G174,1)="A","Keine Punkte für Muss-Kriterien",IF(LEFT(G174,1)="B",0.6,IF(LEFT(G174,1)="C","Ausschluss",IF(LEFT(G174,1)="N","Ausschluss","Ausschluss da Angabe fehlt")))),
IF(E174="Wertungsfrage",  IF(LEFT(G174,1)="A",1,IF(LEFT(G174,1)="B",0.6,IF(LEFT(G174,1)="C",0.4,IF(LEFT(G174,1)="N", 0, 0)))),
IF(E174="Information",        IF(LEFT(G174,1)="", "Bitte beschreiben oder ergänzende Unterlagen einreichen.")
)))</f>
        <v>Ausschluss da Angabe fehlt</v>
      </c>
      <c r="J174" s="195"/>
      <c r="K174" s="197"/>
      <c r="M174" s="65"/>
      <c r="N174" s="65">
        <f t="shared" si="175"/>
        <v>0</v>
      </c>
      <c r="O174" s="65">
        <f t="shared" si="176"/>
        <v>0</v>
      </c>
      <c r="P174" s="65">
        <f t="shared" si="177"/>
        <v>1</v>
      </c>
      <c r="Q174" s="195"/>
    </row>
    <row r="175" spans="1:17" ht="49.9" customHeight="1" outlineLevel="1">
      <c r="A175" s="6" t="s">
        <v>3</v>
      </c>
      <c r="B175" s="198" t="s">
        <v>822</v>
      </c>
      <c r="C175" s="331" t="s">
        <v>672</v>
      </c>
      <c r="D175" s="195"/>
      <c r="E175" s="199" t="s">
        <v>11</v>
      </c>
      <c r="F175" s="195"/>
      <c r="G175" s="344"/>
      <c r="H175" s="195"/>
      <c r="I175" s="200" t="str">
        <f t="shared" si="178"/>
        <v>Ausschluss da Angabe fehlt</v>
      </c>
      <c r="J175" s="195"/>
      <c r="K175" s="197"/>
      <c r="M175" s="65"/>
      <c r="N175" s="65">
        <f t="shared" si="175"/>
        <v>0</v>
      </c>
      <c r="O175" s="65">
        <f t="shared" si="176"/>
        <v>0</v>
      </c>
      <c r="P175" s="65">
        <f t="shared" si="177"/>
        <v>1</v>
      </c>
      <c r="Q175" s="195"/>
    </row>
    <row r="176" spans="1:17" ht="28.15" customHeight="1" outlineLevel="1">
      <c r="A176" s="6"/>
      <c r="B176" s="198"/>
      <c r="C176" s="383" t="s">
        <v>817</v>
      </c>
      <c r="D176" s="195"/>
      <c r="E176" s="199" t="s">
        <v>11</v>
      </c>
      <c r="F176" s="195"/>
      <c r="G176" s="364"/>
      <c r="H176" s="195"/>
      <c r="I176" s="200" t="str">
        <f t="shared" ref="I176" si="179" xml:space="preserve">
IF(E176="Muss-Kriterium", IF(LEFT(G176,1)="J","Keine Punkte für Muss-Kriterien",IF(LEFT(G176,1)="B",0.6,IF(LEFT(G176,1)="C","Ausschluss",IF(LEFT(G176,1)="N","Ausschluss","Ausschluss da Angabe fehlt")))),
IF(E176="Wertungsfrage",  IF(LEFT(G176,1)="J",1,IF(LEFT(G176,1)="B",0.6,IF(LEFT(G176,1)="C",0.4,IF(LEFT(G176,1)="N", 0, 0)))),
IF(E176="Information",        IF(LEFT(G176,1)="", "Bitte beschreiben oder ergänzende Unterlagen einreichen.")
)))</f>
        <v>Ausschluss da Angabe fehlt</v>
      </c>
      <c r="J176" s="195"/>
      <c r="K176" s="380">
        <v>16</v>
      </c>
      <c r="L176" s="1"/>
      <c r="M176" s="65"/>
      <c r="N176" s="65">
        <f t="shared" ref="N176" si="180" xml:space="preserve">
IF(E176="Muss-Kriterium", 0,
IF(E176="Wertungsfrage", 1,
IF(E176="Information", 0,
"FEHLER"
)))*M176</f>
        <v>0</v>
      </c>
      <c r="O176" s="65">
        <f t="shared" ref="O176" si="181">IF(E176="Muss-Kriterium",0,IF(ISNUMBER(I176),I176, "0" ))*M176</f>
        <v>0</v>
      </c>
      <c r="P176" s="65">
        <f t="shared" ref="P176" si="182">IFERROR(FIND("Ausschluss", I176),0)</f>
        <v>1</v>
      </c>
      <c r="Q176" s="195"/>
    </row>
    <row r="177" spans="1:18">
      <c r="A177" s="6"/>
      <c r="B177" s="201"/>
      <c r="C177" s="193"/>
      <c r="D177" s="195"/>
      <c r="E177" s="201"/>
      <c r="F177" s="195"/>
      <c r="G177" s="365"/>
      <c r="H177" s="195"/>
      <c r="I177" s="201"/>
      <c r="J177" s="195"/>
      <c r="K177" s="365"/>
      <c r="M177" s="377"/>
      <c r="N177" s="377"/>
      <c r="O177" s="378"/>
      <c r="P177" s="379"/>
      <c r="Q177" s="195"/>
    </row>
    <row r="178" spans="1:18" s="338" customFormat="1" ht="60">
      <c r="B178" s="341"/>
      <c r="C178" s="367"/>
      <c r="D178" s="195"/>
      <c r="E178" s="367"/>
      <c r="F178" s="367"/>
      <c r="G178" s="376"/>
      <c r="H178" s="367"/>
      <c r="I178" s="367"/>
      <c r="J178" s="367"/>
      <c r="K178" s="376"/>
      <c r="M178" s="62" t="s">
        <v>255</v>
      </c>
      <c r="N178" s="62" t="s">
        <v>30</v>
      </c>
      <c r="O178" s="63" t="s">
        <v>31</v>
      </c>
      <c r="P178" s="64" t="s">
        <v>32</v>
      </c>
      <c r="Q178" s="195"/>
    </row>
    <row r="179" spans="1:18" ht="30">
      <c r="A179" s="6" t="s">
        <v>3</v>
      </c>
      <c r="B179" s="23" t="s">
        <v>209</v>
      </c>
      <c r="C179" s="23" t="s">
        <v>678</v>
      </c>
      <c r="D179" s="195" t="s">
        <v>3</v>
      </c>
      <c r="E179" s="23" t="s">
        <v>9</v>
      </c>
      <c r="F179" s="195"/>
      <c r="G179" s="359" t="s">
        <v>18</v>
      </c>
      <c r="H179" s="24" t="s">
        <v>3</v>
      </c>
      <c r="I179" s="23" t="s">
        <v>22</v>
      </c>
      <c r="J179" s="195"/>
      <c r="K179" s="359" t="s">
        <v>214</v>
      </c>
      <c r="L179" s="5" t="s">
        <v>3</v>
      </c>
      <c r="M179" s="14"/>
      <c r="N179" s="14">
        <f>SUM(N180)</f>
        <v>0</v>
      </c>
      <c r="O179" s="14">
        <f>SUM(O180)</f>
        <v>0</v>
      </c>
      <c r="P179" s="14">
        <f>SUM(P180)</f>
        <v>1</v>
      </c>
      <c r="Q179" s="195" t="s">
        <v>3</v>
      </c>
    </row>
    <row r="180" spans="1:18" ht="28.9" customHeight="1" outlineLevel="1">
      <c r="A180" s="6"/>
      <c r="B180" s="198" t="s">
        <v>816</v>
      </c>
      <c r="C180" s="331" t="s">
        <v>823</v>
      </c>
      <c r="D180" s="195"/>
      <c r="E180" s="199" t="s">
        <v>11</v>
      </c>
      <c r="F180" s="195"/>
      <c r="G180" s="364"/>
      <c r="H180" s="195"/>
      <c r="I180" s="200" t="str">
        <f t="shared" ref="I180" si="183" xml:space="preserve">
IF(E180="Muss-Kriterium", IF(LEFT(G180,1)="J","Keine Punkte für Muss-Kriterien",IF(LEFT(G180,1)="B",0.6,IF(LEFT(G180,1)="C","Ausschluss",IF(LEFT(G180,1)="N","Ausschluss","Ausschluss da Angabe fehlt")))),
IF(E180="Wertungsfrage",  IF(LEFT(G180,1)="J",1,IF(LEFT(G180,1)="B",0.6,IF(LEFT(G180,1)="C",0.4,IF(LEFT(G180,1)="N", 0, 0)))),
IF(E180="Information",        IF(LEFT(G180,1)="", "Bitte beschreiben oder ergänzende Unterlagen einreichen.")
)))</f>
        <v>Ausschluss da Angabe fehlt</v>
      </c>
      <c r="J180" s="195"/>
      <c r="K180" s="380">
        <f>K176+K167+K161+K147+K125+K88</f>
        <v>81</v>
      </c>
      <c r="L180" s="1"/>
      <c r="M180" s="65"/>
      <c r="N180" s="65">
        <f t="shared" ref="N180" si="184" xml:space="preserve">
IF(E180="Muss-Kriterium", 0,
IF(E180="Wertungsfrage", 1,
IF(E180="Information", 0,
"FEHLER"
)))*M180</f>
        <v>0</v>
      </c>
      <c r="O180" s="65">
        <f t="shared" ref="O180" si="185">IF(E180="Muss-Kriterium",0,IF(ISNUMBER(I180),I180, "0" ))*M180</f>
        <v>0</v>
      </c>
      <c r="P180" s="65">
        <f t="shared" ref="P180" si="186">IFERROR(FIND("Ausschluss", I180),0)</f>
        <v>1</v>
      </c>
      <c r="Q180" s="195"/>
    </row>
    <row r="181" spans="1:18" ht="48" customHeight="1">
      <c r="A181" s="6"/>
      <c r="B181" s="201"/>
      <c r="C181" s="193"/>
      <c r="D181" s="195"/>
      <c r="E181" s="201"/>
      <c r="F181" s="195"/>
      <c r="G181" s="365"/>
      <c r="H181" s="195"/>
      <c r="I181" s="201"/>
      <c r="J181" s="195"/>
      <c r="K181" s="365"/>
      <c r="M181" s="377"/>
      <c r="N181" s="377"/>
      <c r="O181" s="378"/>
      <c r="P181" s="379"/>
      <c r="Q181" s="195"/>
    </row>
    <row r="182" spans="1:18" ht="30">
      <c r="A182" s="346" t="s">
        <v>3</v>
      </c>
      <c r="B182" s="23" t="s">
        <v>224</v>
      </c>
      <c r="C182" s="23" t="s">
        <v>847</v>
      </c>
      <c r="D182" s="24" t="s">
        <v>3</v>
      </c>
      <c r="E182" s="23" t="s">
        <v>9</v>
      </c>
      <c r="F182" s="195"/>
      <c r="G182" s="23" t="s">
        <v>18</v>
      </c>
      <c r="H182" s="24" t="s">
        <v>3</v>
      </c>
      <c r="I182" s="23" t="s">
        <v>22</v>
      </c>
      <c r="J182" s="195"/>
      <c r="K182" s="23" t="s">
        <v>214</v>
      </c>
      <c r="L182" s="5" t="s">
        <v>3</v>
      </c>
      <c r="M182" s="14"/>
      <c r="N182" s="14">
        <f>SUM(N187:N280)</f>
        <v>0</v>
      </c>
      <c r="O182" s="14">
        <f>SUM(O187:O280)</f>
        <v>0</v>
      </c>
      <c r="P182" s="14">
        <f>SUM(P187:P281)</f>
        <v>0</v>
      </c>
      <c r="Q182" s="24" t="s">
        <v>3</v>
      </c>
    </row>
    <row r="183" spans="1:18" s="385" customFormat="1" ht="30">
      <c r="A183" s="385" t="s">
        <v>3</v>
      </c>
      <c r="B183" s="23" t="s">
        <v>828</v>
      </c>
      <c r="C183" s="23" t="s">
        <v>601</v>
      </c>
    </row>
    <row r="184" spans="1:18" ht="45" outlineLevel="1">
      <c r="A184" s="6" t="s">
        <v>3</v>
      </c>
      <c r="B184" s="198" t="s">
        <v>829</v>
      </c>
      <c r="C184" s="331" t="s">
        <v>602</v>
      </c>
      <c r="E184" s="199" t="s">
        <v>16</v>
      </c>
      <c r="F184" s="195"/>
      <c r="G184" s="329"/>
      <c r="H184" s="195"/>
      <c r="I184" s="200" t="str">
        <f t="shared" ref="I184:I185" si="187" xml:space="preserve">
IF(E184="Muss-Kriterium", IF(LEFT(G184,1)="A","Keine Punkte für Muss-Kriterien",IF(LEFT(G184,1)="B",0.6,IF(LEFT(G184,1)="C","Ausschluss",IF(LEFT(G184,1)="N","Ausschluss","Ausschluss da Angabe fehlt")))),
IF(E184="Wertungsfrage",  IF(LEFT(G184,1)="A",1,IF(LEFT(G184,1)="B",0.6,IF(LEFT(G184,1)="C",0.4,IF(LEFT(G184,1)="N", 0, 0)))),
IF(E184="Information",        IF(LEFT(G184,1)="", "Bitte beschreiben oder ergänzende Unterlagen einreichen.")
)))</f>
        <v>Bitte beschreiben oder ergänzende Unterlagen einreichen.</v>
      </c>
      <c r="J184" s="195"/>
      <c r="K184" s="387"/>
      <c r="M184" s="65"/>
      <c r="N184" s="65">
        <f t="shared" ref="N184:N185" si="188" xml:space="preserve">
IF(E184="Muss-Kriterium", 0,
IF(E184="Wertungsfrage", 1,
IF(E184="Information", 0,
"FEHLER"
)))*M184</f>
        <v>0</v>
      </c>
      <c r="O184" s="65">
        <f t="shared" ref="O184:O185" si="189">IF(E184="Muss-Kriterium",0,IF(ISNUMBER(I184),I184, "0" ))*M184</f>
        <v>0</v>
      </c>
      <c r="P184" s="65">
        <f t="shared" ref="P184:P185" si="190">IFERROR(FIND("Ausschluss", I184),0)</f>
        <v>0</v>
      </c>
    </row>
    <row r="185" spans="1:18" ht="27.75" customHeight="1" outlineLevel="1">
      <c r="A185" s="6" t="s">
        <v>3</v>
      </c>
      <c r="B185" s="198" t="s">
        <v>830</v>
      </c>
      <c r="C185" s="331" t="s">
        <v>603</v>
      </c>
      <c r="D185" s="195"/>
      <c r="E185" s="199" t="s">
        <v>16</v>
      </c>
      <c r="F185" s="195"/>
      <c r="G185" s="386"/>
      <c r="H185" s="195"/>
      <c r="I185" s="200" t="str">
        <f t="shared" si="187"/>
        <v>Bitte beschreiben oder ergänzende Unterlagen einreichen.</v>
      </c>
      <c r="J185" s="195"/>
      <c r="K185" s="387"/>
      <c r="M185" s="65"/>
      <c r="N185" s="65">
        <f t="shared" si="188"/>
        <v>0</v>
      </c>
      <c r="O185" s="65">
        <f t="shared" si="189"/>
        <v>0</v>
      </c>
      <c r="P185" s="65">
        <f t="shared" si="190"/>
        <v>0</v>
      </c>
      <c r="Q185" s="195"/>
    </row>
    <row r="186" spans="1:18" ht="27.75" customHeight="1" outlineLevel="1">
      <c r="A186" s="6" t="s">
        <v>3</v>
      </c>
      <c r="B186" s="198" t="s">
        <v>831</v>
      </c>
      <c r="C186" s="331" t="s">
        <v>848</v>
      </c>
      <c r="D186" s="195"/>
      <c r="E186" s="199" t="s">
        <v>16</v>
      </c>
      <c r="F186" s="195"/>
      <c r="G186" s="386"/>
      <c r="H186" s="195"/>
      <c r="I186" s="200" t="str">
        <f t="shared" ref="I186" si="191" xml:space="preserve">
IF(E186="Muss-Kriterium", IF(LEFT(G186,1)="A","Keine Punkte für Muss-Kriterien",IF(LEFT(G186,1)="B",0.6,IF(LEFT(G186,1)="C","Ausschluss",IF(LEFT(G186,1)="N","Ausschluss","Ausschluss da Angabe fehlt")))),
IF(E186="Wertungsfrage",  IF(LEFT(G186,1)="A",1,IF(LEFT(G186,1)="B",0.6,IF(LEFT(G186,1)="C",0.4,IF(LEFT(G186,1)="N", 0, 0)))),
IF(E186="Information",        IF(LEFT(G186,1)="", "Bitte beschreiben oder ergänzende Unterlagen einreichen.")
)))</f>
        <v>Bitte beschreiben oder ergänzende Unterlagen einreichen.</v>
      </c>
      <c r="J186" s="195"/>
      <c r="K186" s="387"/>
      <c r="M186" s="65"/>
      <c r="N186" s="65">
        <f t="shared" ref="N186" si="192" xml:space="preserve">
IF(E186="Muss-Kriterium", 0,
IF(E186="Wertungsfrage", 1,
IF(E186="Information", 0,
"FEHLER"
)))*M186</f>
        <v>0</v>
      </c>
      <c r="O186" s="65">
        <f t="shared" ref="O186" si="193">IF(E186="Muss-Kriterium",0,IF(ISNUMBER(I186),I186, "0" ))*M186</f>
        <v>0</v>
      </c>
      <c r="P186" s="65">
        <f t="shared" ref="P186" si="194">IFERROR(FIND("Ausschluss", I186),0)</f>
        <v>0</v>
      </c>
      <c r="Q186" s="195"/>
    </row>
    <row r="187" spans="1:18" ht="30.75" customHeight="1" outlineLevel="1">
      <c r="A187" s="6" t="s">
        <v>3</v>
      </c>
      <c r="B187" s="198" t="s">
        <v>833</v>
      </c>
      <c r="C187" s="331" t="s">
        <v>834</v>
      </c>
      <c r="D187" s="195"/>
      <c r="E187" s="199" t="s">
        <v>16</v>
      </c>
      <c r="F187" s="195"/>
      <c r="G187" s="329"/>
      <c r="H187" s="195"/>
      <c r="I187" s="200" t="str">
        <f t="shared" ref="I187" si="195" xml:space="preserve">
IF(E187="Muss-Kriterium", IF(LEFT(G187,1)="A","Keine Punkte für Muss-Kriterien",IF(LEFT(G187,1)="B",0.6,IF(LEFT(G187,1)="C","Ausschluss",IF(LEFT(G187,1)="N","Ausschluss","Ausschluss da Angabe fehlt")))),
IF(E187="Wertungsfrage",  IF(LEFT(G187,1)="A",1,IF(LEFT(G187,1)="B",0.6,IF(LEFT(G187,1)="C",0.4,IF(LEFT(G187,1)="N", 0, 0)))),
IF(E187="Information",        IF(LEFT(G187,1)="", "Bitte beschreiben oder ergänzende Unterlagen einreichen.")
)))</f>
        <v>Bitte beschreiben oder ergänzende Unterlagen einreichen.</v>
      </c>
      <c r="J187" s="195"/>
      <c r="K187" s="380">
        <v>1</v>
      </c>
      <c r="M187" s="65"/>
      <c r="N187" s="65">
        <f t="shared" ref="N187" si="196" xml:space="preserve">
IF(E187="Muss-Kriterium", 0,
IF(E187="Wertungsfrage", 1,
IF(E187="Information", 0,
"FEHLER"
)))*M187</f>
        <v>0</v>
      </c>
      <c r="O187" s="65">
        <f t="shared" ref="O187" si="197">IF(E187="Muss-Kriterium",0,IF(ISNUMBER(I187),I187, "0" ))*M187</f>
        <v>0</v>
      </c>
      <c r="P187" s="65">
        <f t="shared" ref="P187" si="198">IFERROR(FIND("Ausschluss", I187),0)</f>
        <v>0</v>
      </c>
      <c r="Q187" s="195"/>
    </row>
    <row r="188" spans="1:18" s="338" customFormat="1" ht="30">
      <c r="A188" s="6" t="s">
        <v>3</v>
      </c>
      <c r="I188" s="200"/>
      <c r="M188" s="337"/>
      <c r="N188" s="337"/>
      <c r="O188" s="337"/>
      <c r="P188" s="337"/>
      <c r="R188" s="5"/>
    </row>
    <row r="189" spans="1:18" s="385" customFormat="1" ht="30">
      <c r="A189" s="385" t="s">
        <v>3</v>
      </c>
      <c r="B189" s="23" t="s">
        <v>836</v>
      </c>
      <c r="C189" s="23" t="s">
        <v>853</v>
      </c>
    </row>
    <row r="190" spans="1:18" ht="45" outlineLevel="1">
      <c r="A190" s="6" t="s">
        <v>3</v>
      </c>
      <c r="B190" s="198" t="s">
        <v>837</v>
      </c>
      <c r="C190" s="331" t="s">
        <v>615</v>
      </c>
      <c r="E190" s="199" t="s">
        <v>16</v>
      </c>
      <c r="F190" s="195"/>
      <c r="G190" s="329"/>
      <c r="H190" s="195"/>
      <c r="I190" s="200" t="str">
        <f t="shared" ref="I190:I192" si="199" xml:space="preserve">
IF(E190="Muss-Kriterium", IF(LEFT(G190,1)="A","Keine Punkte für Muss-Kriterien",IF(LEFT(G190,1)="B",0.6,IF(LEFT(G190,1)="C","Ausschluss",IF(LEFT(G190,1)="N","Ausschluss","Ausschluss da Angabe fehlt")))),
IF(E190="Wertungsfrage",  IF(LEFT(G190,1)="A",1,IF(LEFT(G190,1)="B",0.6,IF(LEFT(G190,1)="C",0.4,IF(LEFT(G190,1)="N", 0, 0)))),
IF(E190="Information",        IF(LEFT(G190,1)="", "Bitte beschreiben oder ergänzende Unterlagen einreichen.")
)))</f>
        <v>Bitte beschreiben oder ergänzende Unterlagen einreichen.</v>
      </c>
      <c r="J190" s="195"/>
      <c r="K190" s="387"/>
      <c r="M190" s="65"/>
      <c r="N190" s="65">
        <f t="shared" ref="N190:N192" si="200" xml:space="preserve">
IF(E190="Muss-Kriterium", 0,
IF(E190="Wertungsfrage", 1,
IF(E190="Information", 0,
"FEHLER"
)))*M190</f>
        <v>0</v>
      </c>
      <c r="O190" s="65">
        <f t="shared" ref="O190:O192" si="201">IF(E190="Muss-Kriterium",0,IF(ISNUMBER(I190),I190, "0" ))*M190</f>
        <v>0</v>
      </c>
      <c r="P190" s="65">
        <f t="shared" ref="P190:P192" si="202">IFERROR(FIND("Ausschluss", I190),0)</f>
        <v>0</v>
      </c>
    </row>
    <row r="191" spans="1:18" ht="27.75" customHeight="1" outlineLevel="1">
      <c r="A191" s="6" t="s">
        <v>3</v>
      </c>
      <c r="B191" s="198" t="s">
        <v>849</v>
      </c>
      <c r="C191" s="331" t="s">
        <v>616</v>
      </c>
      <c r="D191" s="195"/>
      <c r="E191" s="199" t="s">
        <v>16</v>
      </c>
      <c r="F191" s="195"/>
      <c r="G191" s="386"/>
      <c r="H191" s="195"/>
      <c r="I191" s="200" t="str">
        <f t="shared" si="199"/>
        <v>Bitte beschreiben oder ergänzende Unterlagen einreichen.</v>
      </c>
      <c r="J191" s="195"/>
      <c r="K191" s="387"/>
      <c r="M191" s="65"/>
      <c r="N191" s="65">
        <f t="shared" si="200"/>
        <v>0</v>
      </c>
      <c r="O191" s="65">
        <f t="shared" si="201"/>
        <v>0</v>
      </c>
      <c r="P191" s="65">
        <f t="shared" si="202"/>
        <v>0</v>
      </c>
      <c r="Q191" s="195"/>
    </row>
    <row r="192" spans="1:18" ht="27.75" customHeight="1" outlineLevel="1">
      <c r="A192" s="6" t="s">
        <v>3</v>
      </c>
      <c r="B192" s="198" t="s">
        <v>850</v>
      </c>
      <c r="C192" s="331" t="s">
        <v>617</v>
      </c>
      <c r="D192" s="195"/>
      <c r="E192" s="199" t="s">
        <v>16</v>
      </c>
      <c r="F192" s="195"/>
      <c r="G192" s="386"/>
      <c r="H192" s="195"/>
      <c r="I192" s="200" t="str">
        <f t="shared" si="199"/>
        <v>Bitte beschreiben oder ergänzende Unterlagen einreichen.</v>
      </c>
      <c r="J192" s="195"/>
      <c r="K192" s="387"/>
      <c r="M192" s="65"/>
      <c r="N192" s="65">
        <f t="shared" si="200"/>
        <v>0</v>
      </c>
      <c r="O192" s="65">
        <f t="shared" si="201"/>
        <v>0</v>
      </c>
      <c r="P192" s="65">
        <f t="shared" si="202"/>
        <v>0</v>
      </c>
      <c r="Q192" s="195"/>
    </row>
    <row r="193" spans="1:18" ht="27.75" customHeight="1" outlineLevel="1">
      <c r="A193" s="6" t="s">
        <v>3</v>
      </c>
      <c r="B193" s="198" t="s">
        <v>851</v>
      </c>
      <c r="C193" s="331" t="s">
        <v>618</v>
      </c>
      <c r="D193" s="195"/>
      <c r="E193" s="199" t="s">
        <v>16</v>
      </c>
      <c r="F193" s="195"/>
      <c r="G193" s="386"/>
      <c r="H193" s="195"/>
      <c r="I193" s="200" t="str">
        <f t="shared" ref="I193:I194" si="203" xml:space="preserve">
IF(E193="Muss-Kriterium", IF(LEFT(G193,1)="A","Keine Punkte für Muss-Kriterien",IF(LEFT(G193,1)="B",0.6,IF(LEFT(G193,1)="C","Ausschluss",IF(LEFT(G193,1)="N","Ausschluss","Ausschluss da Angabe fehlt")))),
IF(E193="Wertungsfrage",  IF(LEFT(G193,1)="A",1,IF(LEFT(G193,1)="B",0.6,IF(LEFT(G193,1)="C",0.4,IF(LEFT(G193,1)="N", 0, 0)))),
IF(E193="Information",        IF(LEFT(G193,1)="", "Bitte beschreiben oder ergänzende Unterlagen einreichen.")
)))</f>
        <v>Bitte beschreiben oder ergänzende Unterlagen einreichen.</v>
      </c>
      <c r="J193" s="195"/>
      <c r="K193" s="387"/>
      <c r="M193" s="65"/>
      <c r="N193" s="65">
        <f t="shared" ref="N193:N194" si="204" xml:space="preserve">
IF(E193="Muss-Kriterium", 0,
IF(E193="Wertungsfrage", 1,
IF(E193="Information", 0,
"FEHLER"
)))*M193</f>
        <v>0</v>
      </c>
      <c r="O193" s="65">
        <f t="shared" ref="O193:O194" si="205">IF(E193="Muss-Kriterium",0,IF(ISNUMBER(I193),I193, "0" ))*M193</f>
        <v>0</v>
      </c>
      <c r="P193" s="65">
        <f t="shared" ref="P193:P194" si="206">IFERROR(FIND("Ausschluss", I193),0)</f>
        <v>0</v>
      </c>
      <c r="Q193" s="195"/>
    </row>
    <row r="194" spans="1:18" ht="30.75" customHeight="1" outlineLevel="1">
      <c r="A194" s="6" t="s">
        <v>3</v>
      </c>
      <c r="B194" s="198" t="s">
        <v>852</v>
      </c>
      <c r="C194" s="331" t="s">
        <v>834</v>
      </c>
      <c r="D194" s="195"/>
      <c r="E194" s="199" t="s">
        <v>16</v>
      </c>
      <c r="F194" s="195"/>
      <c r="G194" s="329"/>
      <c r="H194" s="195"/>
      <c r="I194" s="200" t="str">
        <f t="shared" si="203"/>
        <v>Bitte beschreiben oder ergänzende Unterlagen einreichen.</v>
      </c>
      <c r="J194" s="195"/>
      <c r="K194" s="380">
        <v>2</v>
      </c>
      <c r="M194" s="65"/>
      <c r="N194" s="65">
        <f t="shared" si="204"/>
        <v>0</v>
      </c>
      <c r="O194" s="65">
        <f t="shared" si="205"/>
        <v>0</v>
      </c>
      <c r="P194" s="65">
        <f t="shared" si="206"/>
        <v>0</v>
      </c>
      <c r="Q194" s="195"/>
    </row>
    <row r="195" spans="1:18" s="338" customFormat="1" ht="30">
      <c r="A195" s="6" t="s">
        <v>3</v>
      </c>
      <c r="I195" s="200"/>
      <c r="M195" s="337"/>
      <c r="N195" s="337"/>
      <c r="O195" s="337"/>
      <c r="P195" s="337"/>
      <c r="R195" s="5"/>
    </row>
    <row r="196" spans="1:18" s="385" customFormat="1" ht="30">
      <c r="A196" s="385" t="s">
        <v>3</v>
      </c>
      <c r="B196" s="23" t="s">
        <v>838</v>
      </c>
      <c r="C196" s="23" t="s">
        <v>619</v>
      </c>
    </row>
    <row r="197" spans="1:18" ht="45" outlineLevel="1">
      <c r="A197" s="6" t="s">
        <v>3</v>
      </c>
      <c r="B197" s="198" t="s">
        <v>839</v>
      </c>
      <c r="C197" s="331" t="s">
        <v>620</v>
      </c>
      <c r="E197" s="199" t="s">
        <v>16</v>
      </c>
      <c r="F197" s="195"/>
      <c r="G197" s="329"/>
      <c r="H197" s="195"/>
      <c r="I197" s="200" t="str">
        <f t="shared" ref="I197:I199" si="207" xml:space="preserve">
IF(E197="Muss-Kriterium", IF(LEFT(G197,1)="A","Keine Punkte für Muss-Kriterien",IF(LEFT(G197,1)="B",0.6,IF(LEFT(G197,1)="C","Ausschluss",IF(LEFT(G197,1)="N","Ausschluss","Ausschluss da Angabe fehlt")))),
IF(E197="Wertungsfrage",  IF(LEFT(G197,1)="A",1,IF(LEFT(G197,1)="B",0.6,IF(LEFT(G197,1)="C",0.4,IF(LEFT(G197,1)="N", 0, 0)))),
IF(E197="Information",        IF(LEFT(G197,1)="", "Bitte beschreiben oder ergänzende Unterlagen einreichen.")
)))</f>
        <v>Bitte beschreiben oder ergänzende Unterlagen einreichen.</v>
      </c>
      <c r="J197" s="195"/>
      <c r="K197" s="387"/>
      <c r="M197" s="65"/>
      <c r="N197" s="65">
        <f t="shared" ref="N197:N199" si="208" xml:space="preserve">
IF(E197="Muss-Kriterium", 0,
IF(E197="Wertungsfrage", 1,
IF(E197="Information", 0,
"FEHLER"
)))*M197</f>
        <v>0</v>
      </c>
      <c r="O197" s="65">
        <f t="shared" ref="O197:O199" si="209">IF(E197="Muss-Kriterium",0,IF(ISNUMBER(I197),I197, "0" ))*M197</f>
        <v>0</v>
      </c>
      <c r="P197" s="65">
        <f t="shared" ref="P197:P199" si="210">IFERROR(FIND("Ausschluss", I197),0)</f>
        <v>0</v>
      </c>
    </row>
    <row r="198" spans="1:18" ht="27.75" customHeight="1" outlineLevel="1">
      <c r="A198" s="6" t="s">
        <v>3</v>
      </c>
      <c r="B198" s="198" t="s">
        <v>840</v>
      </c>
      <c r="C198" s="331" t="s">
        <v>621</v>
      </c>
      <c r="D198" s="195"/>
      <c r="E198" s="199" t="s">
        <v>16</v>
      </c>
      <c r="F198" s="195"/>
      <c r="G198" s="386"/>
      <c r="H198" s="195"/>
      <c r="I198" s="200" t="str">
        <f t="shared" si="207"/>
        <v>Bitte beschreiben oder ergänzende Unterlagen einreichen.</v>
      </c>
      <c r="J198" s="195"/>
      <c r="K198" s="387"/>
      <c r="M198" s="65"/>
      <c r="N198" s="65">
        <f t="shared" si="208"/>
        <v>0</v>
      </c>
      <c r="O198" s="65">
        <f t="shared" si="209"/>
        <v>0</v>
      </c>
      <c r="P198" s="65">
        <f t="shared" si="210"/>
        <v>0</v>
      </c>
      <c r="Q198" s="195"/>
    </row>
    <row r="199" spans="1:18" ht="27.75" customHeight="1" outlineLevel="1">
      <c r="A199" s="6" t="s">
        <v>3</v>
      </c>
      <c r="B199" s="198" t="s">
        <v>841</v>
      </c>
      <c r="C199" s="331" t="s">
        <v>618</v>
      </c>
      <c r="D199" s="195"/>
      <c r="E199" s="199" t="s">
        <v>16</v>
      </c>
      <c r="F199" s="195"/>
      <c r="G199" s="386"/>
      <c r="H199" s="195"/>
      <c r="I199" s="200" t="str">
        <f t="shared" si="207"/>
        <v>Bitte beschreiben oder ergänzende Unterlagen einreichen.</v>
      </c>
      <c r="J199" s="195"/>
      <c r="K199" s="387"/>
      <c r="M199" s="65"/>
      <c r="N199" s="65">
        <f t="shared" si="208"/>
        <v>0</v>
      </c>
      <c r="O199" s="65">
        <f t="shared" si="209"/>
        <v>0</v>
      </c>
      <c r="P199" s="65">
        <f t="shared" si="210"/>
        <v>0</v>
      </c>
      <c r="Q199" s="195"/>
    </row>
    <row r="200" spans="1:18" ht="30.75" customHeight="1" outlineLevel="1">
      <c r="A200" s="6" t="s">
        <v>3</v>
      </c>
      <c r="B200" s="198" t="s">
        <v>854</v>
      </c>
      <c r="C200" s="331" t="s">
        <v>834</v>
      </c>
      <c r="D200" s="195"/>
      <c r="E200" s="199" t="s">
        <v>16</v>
      </c>
      <c r="F200" s="195"/>
      <c r="G200" s="329"/>
      <c r="H200" s="195"/>
      <c r="I200" s="200" t="str">
        <f t="shared" ref="I200" si="211" xml:space="preserve">
IF(E200="Muss-Kriterium", IF(LEFT(G200,1)="A","Keine Punkte für Muss-Kriterien",IF(LEFT(G200,1)="B",0.6,IF(LEFT(G200,1)="C","Ausschluss",IF(LEFT(G200,1)="N","Ausschluss","Ausschluss da Angabe fehlt")))),
IF(E200="Wertungsfrage",  IF(LEFT(G200,1)="A",1,IF(LEFT(G200,1)="B",0.6,IF(LEFT(G200,1)="C",0.4,IF(LEFT(G200,1)="N", 0, 0)))),
IF(E200="Information",        IF(LEFT(G200,1)="", "Bitte beschreiben oder ergänzende Unterlagen einreichen.")
)))</f>
        <v>Bitte beschreiben oder ergänzende Unterlagen einreichen.</v>
      </c>
      <c r="J200" s="195"/>
      <c r="K200" s="380">
        <v>3</v>
      </c>
      <c r="M200" s="65"/>
      <c r="N200" s="65">
        <f t="shared" ref="N200" si="212" xml:space="preserve">
IF(E200="Muss-Kriterium", 0,
IF(E200="Wertungsfrage", 1,
IF(E200="Information", 0,
"FEHLER"
)))*M200</f>
        <v>0</v>
      </c>
      <c r="O200" s="65">
        <f t="shared" ref="O200" si="213">IF(E200="Muss-Kriterium",0,IF(ISNUMBER(I200),I200, "0" ))*M200</f>
        <v>0</v>
      </c>
      <c r="P200" s="65">
        <f t="shared" ref="P200" si="214">IFERROR(FIND("Ausschluss", I200),0)</f>
        <v>0</v>
      </c>
      <c r="Q200" s="195"/>
    </row>
    <row r="201" spans="1:18" s="338" customFormat="1" ht="30">
      <c r="A201" s="6" t="s">
        <v>3</v>
      </c>
      <c r="I201" s="200"/>
      <c r="M201" s="337"/>
      <c r="N201" s="337"/>
      <c r="O201" s="337"/>
      <c r="P201" s="337"/>
      <c r="R201" s="5"/>
    </row>
    <row r="202" spans="1:18" s="385" customFormat="1" ht="30">
      <c r="A202" s="385" t="s">
        <v>3</v>
      </c>
      <c r="B202" s="23" t="s">
        <v>842</v>
      </c>
      <c r="C202" s="23" t="s">
        <v>622</v>
      </c>
    </row>
    <row r="203" spans="1:18" ht="45" outlineLevel="1">
      <c r="A203" s="6" t="s">
        <v>3</v>
      </c>
      <c r="B203" s="198" t="s">
        <v>843</v>
      </c>
      <c r="C203" s="331" t="s">
        <v>623</v>
      </c>
      <c r="E203" s="199" t="s">
        <v>16</v>
      </c>
      <c r="F203" s="195"/>
      <c r="G203" s="329"/>
      <c r="H203" s="195"/>
      <c r="I203" s="200" t="str">
        <f t="shared" ref="I203:I204" si="215" xml:space="preserve">
IF(E203="Muss-Kriterium", IF(LEFT(G203,1)="A","Keine Punkte für Muss-Kriterien",IF(LEFT(G203,1)="B",0.6,IF(LEFT(G203,1)="C","Ausschluss",IF(LEFT(G203,1)="N","Ausschluss","Ausschluss da Angabe fehlt")))),
IF(E203="Wertungsfrage",  IF(LEFT(G203,1)="A",1,IF(LEFT(G203,1)="B",0.6,IF(LEFT(G203,1)="C",0.4,IF(LEFT(G203,1)="N", 0, 0)))),
IF(E203="Information",        IF(LEFT(G203,1)="", "Bitte beschreiben oder ergänzende Unterlagen einreichen.")
)))</f>
        <v>Bitte beschreiben oder ergänzende Unterlagen einreichen.</v>
      </c>
      <c r="J203" s="195"/>
      <c r="K203" s="387"/>
      <c r="M203" s="65"/>
      <c r="N203" s="65">
        <f t="shared" ref="N203:N204" si="216" xml:space="preserve">
IF(E203="Muss-Kriterium", 0,
IF(E203="Wertungsfrage", 1,
IF(E203="Information", 0,
"FEHLER"
)))*M203</f>
        <v>0</v>
      </c>
      <c r="O203" s="65">
        <f t="shared" ref="O203:O204" si="217">IF(E203="Muss-Kriterium",0,IF(ISNUMBER(I203),I203, "0" ))*M203</f>
        <v>0</v>
      </c>
      <c r="P203" s="65">
        <f t="shared" ref="P203:P204" si="218">IFERROR(FIND("Ausschluss", I203),0)</f>
        <v>0</v>
      </c>
    </row>
    <row r="204" spans="1:18" ht="30.75" customHeight="1" outlineLevel="1">
      <c r="A204" s="6" t="s">
        <v>3</v>
      </c>
      <c r="B204" s="198" t="s">
        <v>844</v>
      </c>
      <c r="C204" s="331" t="s">
        <v>834</v>
      </c>
      <c r="D204" s="195"/>
      <c r="E204" s="199" t="s">
        <v>16</v>
      </c>
      <c r="F204" s="195"/>
      <c r="G204" s="329"/>
      <c r="H204" s="195"/>
      <c r="I204" s="200" t="str">
        <f t="shared" si="215"/>
        <v>Bitte beschreiben oder ergänzende Unterlagen einreichen.</v>
      </c>
      <c r="J204" s="195"/>
      <c r="K204" s="380">
        <v>4</v>
      </c>
      <c r="M204" s="65"/>
      <c r="N204" s="65">
        <f t="shared" si="216"/>
        <v>0</v>
      </c>
      <c r="O204" s="65">
        <f t="shared" si="217"/>
        <v>0</v>
      </c>
      <c r="P204" s="65">
        <f t="shared" si="218"/>
        <v>0</v>
      </c>
      <c r="Q204" s="195"/>
    </row>
    <row r="205" spans="1:18" s="338" customFormat="1" ht="30">
      <c r="A205" s="6" t="s">
        <v>3</v>
      </c>
      <c r="I205" s="200"/>
      <c r="M205" s="337"/>
      <c r="N205" s="337"/>
      <c r="O205" s="337"/>
      <c r="P205" s="337"/>
      <c r="R205" s="5"/>
    </row>
    <row r="206" spans="1:18" s="385" customFormat="1" ht="30">
      <c r="A206" s="385" t="s">
        <v>3</v>
      </c>
      <c r="B206" s="23" t="s">
        <v>845</v>
      </c>
      <c r="C206" s="23" t="s">
        <v>1080</v>
      </c>
    </row>
    <row r="207" spans="1:18" ht="45" outlineLevel="1">
      <c r="A207" s="6" t="s">
        <v>3</v>
      </c>
      <c r="B207" s="198" t="s">
        <v>846</v>
      </c>
      <c r="C207" s="331" t="s">
        <v>624</v>
      </c>
      <c r="E207" s="199" t="s">
        <v>16</v>
      </c>
      <c r="F207" s="195"/>
      <c r="G207" s="329"/>
      <c r="H207" s="195"/>
      <c r="I207" s="200" t="str">
        <f t="shared" ref="I207:I208" si="219" xml:space="preserve">
IF(E207="Muss-Kriterium", IF(LEFT(G207,1)="A","Keine Punkte für Muss-Kriterien",IF(LEFT(G207,1)="B",0.6,IF(LEFT(G207,1)="C","Ausschluss",IF(LEFT(G207,1)="N","Ausschluss","Ausschluss da Angabe fehlt")))),
IF(E207="Wertungsfrage",  IF(LEFT(G207,1)="A",1,IF(LEFT(G207,1)="B",0.6,IF(LEFT(G207,1)="C",0.4,IF(LEFT(G207,1)="N", 0, 0)))),
IF(E207="Information",        IF(LEFT(G207,1)="", "Bitte beschreiben oder ergänzende Unterlagen einreichen.")
)))</f>
        <v>Bitte beschreiben oder ergänzende Unterlagen einreichen.</v>
      </c>
      <c r="J207" s="195"/>
      <c r="K207" s="387"/>
      <c r="M207" s="65"/>
      <c r="N207" s="65">
        <f t="shared" ref="N207:N208" si="220" xml:space="preserve">
IF(E207="Muss-Kriterium", 0,
IF(E207="Wertungsfrage", 1,
IF(E207="Information", 0,
"FEHLER"
)))*M207</f>
        <v>0</v>
      </c>
      <c r="O207" s="65">
        <f t="shared" ref="O207:O208" si="221">IF(E207="Muss-Kriterium",0,IF(ISNUMBER(I207),I207, "0" ))*M207</f>
        <v>0</v>
      </c>
      <c r="P207" s="65">
        <f t="shared" ref="P207:P208" si="222">IFERROR(FIND("Ausschluss", I207),0)</f>
        <v>0</v>
      </c>
    </row>
    <row r="208" spans="1:18" ht="30.75" customHeight="1" outlineLevel="1">
      <c r="A208" s="6" t="s">
        <v>3</v>
      </c>
      <c r="B208" s="198" t="s">
        <v>855</v>
      </c>
      <c r="C208" s="331" t="s">
        <v>834</v>
      </c>
      <c r="D208" s="195"/>
      <c r="E208" s="199" t="s">
        <v>16</v>
      </c>
      <c r="F208" s="195"/>
      <c r="G208" s="329"/>
      <c r="H208" s="195"/>
      <c r="I208" s="200" t="str">
        <f t="shared" si="219"/>
        <v>Bitte beschreiben oder ergänzende Unterlagen einreichen.</v>
      </c>
      <c r="J208" s="195"/>
      <c r="K208" s="380">
        <v>5</v>
      </c>
      <c r="M208" s="65"/>
      <c r="N208" s="65">
        <f t="shared" si="220"/>
        <v>0</v>
      </c>
      <c r="O208" s="65">
        <f t="shared" si="221"/>
        <v>0</v>
      </c>
      <c r="P208" s="65">
        <f t="shared" si="222"/>
        <v>0</v>
      </c>
      <c r="Q208" s="195"/>
    </row>
    <row r="209" spans="1:18" s="338" customFormat="1" ht="30">
      <c r="A209" s="6" t="s">
        <v>3</v>
      </c>
      <c r="I209" s="200"/>
      <c r="M209" s="337"/>
      <c r="N209" s="337"/>
      <c r="O209" s="337"/>
      <c r="P209" s="337"/>
      <c r="R209" s="5"/>
    </row>
    <row r="210" spans="1:18" s="385" customFormat="1" ht="30">
      <c r="A210" s="385" t="s">
        <v>3</v>
      </c>
      <c r="B210" s="23" t="s">
        <v>856</v>
      </c>
      <c r="C210" s="23" t="s">
        <v>625</v>
      </c>
    </row>
    <row r="211" spans="1:18" ht="45" outlineLevel="1">
      <c r="A211" s="6" t="s">
        <v>3</v>
      </c>
      <c r="B211" s="198" t="s">
        <v>859</v>
      </c>
      <c r="C211" s="331" t="s">
        <v>626</v>
      </c>
      <c r="E211" s="199" t="s">
        <v>16</v>
      </c>
      <c r="F211" s="195"/>
      <c r="G211" s="329"/>
      <c r="H211" s="195"/>
      <c r="I211" s="200" t="str">
        <f t="shared" ref="I211:I213" si="223" xml:space="preserve">
IF(E211="Muss-Kriterium", IF(LEFT(G211,1)="A","Keine Punkte für Muss-Kriterien",IF(LEFT(G211,1)="B",0.6,IF(LEFT(G211,1)="C","Ausschluss",IF(LEFT(G211,1)="N","Ausschluss","Ausschluss da Angabe fehlt")))),
IF(E211="Wertungsfrage",  IF(LEFT(G211,1)="A",1,IF(LEFT(G211,1)="B",0.6,IF(LEFT(G211,1)="C",0.4,IF(LEFT(G211,1)="N", 0, 0)))),
IF(E211="Information",        IF(LEFT(G211,1)="", "Bitte beschreiben oder ergänzende Unterlagen einreichen.")
)))</f>
        <v>Bitte beschreiben oder ergänzende Unterlagen einreichen.</v>
      </c>
      <c r="J211" s="195"/>
      <c r="K211" s="387"/>
      <c r="M211" s="65"/>
      <c r="N211" s="65">
        <f t="shared" ref="N211:N213" si="224" xml:space="preserve">
IF(E211="Muss-Kriterium", 0,
IF(E211="Wertungsfrage", 1,
IF(E211="Information", 0,
"FEHLER"
)))*M211</f>
        <v>0</v>
      </c>
      <c r="O211" s="65">
        <f t="shared" ref="O211:O213" si="225">IF(E211="Muss-Kriterium",0,IF(ISNUMBER(I211),I211, "0" ))*M211</f>
        <v>0</v>
      </c>
      <c r="P211" s="65">
        <f t="shared" ref="P211:P213" si="226">IFERROR(FIND("Ausschluss", I211),0)</f>
        <v>0</v>
      </c>
    </row>
    <row r="212" spans="1:18" ht="27.75" customHeight="1" outlineLevel="1">
      <c r="A212" s="6" t="s">
        <v>3</v>
      </c>
      <c r="B212" s="198" t="s">
        <v>860</v>
      </c>
      <c r="C212" s="331" t="s">
        <v>627</v>
      </c>
      <c r="D212" s="195"/>
      <c r="E212" s="199" t="s">
        <v>16</v>
      </c>
      <c r="F212" s="195"/>
      <c r="G212" s="386"/>
      <c r="H212" s="195"/>
      <c r="I212" s="200" t="str">
        <f t="shared" si="223"/>
        <v>Bitte beschreiben oder ergänzende Unterlagen einreichen.</v>
      </c>
      <c r="J212" s="195"/>
      <c r="K212" s="387"/>
      <c r="M212" s="65"/>
      <c r="N212" s="65">
        <f t="shared" si="224"/>
        <v>0</v>
      </c>
      <c r="O212" s="65">
        <f t="shared" si="225"/>
        <v>0</v>
      </c>
      <c r="P212" s="65">
        <f t="shared" si="226"/>
        <v>0</v>
      </c>
      <c r="Q212" s="195"/>
    </row>
    <row r="213" spans="1:18" ht="30.75" customHeight="1" outlineLevel="1">
      <c r="A213" s="6" t="s">
        <v>3</v>
      </c>
      <c r="B213" s="198" t="s">
        <v>861</v>
      </c>
      <c r="C213" s="331" t="s">
        <v>857</v>
      </c>
      <c r="D213" s="195"/>
      <c r="E213" s="199" t="s">
        <v>16</v>
      </c>
      <c r="F213" s="195"/>
      <c r="G213" s="329"/>
      <c r="H213" s="195"/>
      <c r="I213" s="200" t="str">
        <f t="shared" si="223"/>
        <v>Bitte beschreiben oder ergänzende Unterlagen einreichen.</v>
      </c>
      <c r="J213" s="195"/>
      <c r="K213" s="380">
        <v>6</v>
      </c>
      <c r="M213" s="65"/>
      <c r="N213" s="65">
        <f t="shared" si="224"/>
        <v>0</v>
      </c>
      <c r="O213" s="65">
        <f t="shared" si="225"/>
        <v>0</v>
      </c>
      <c r="P213" s="65">
        <f t="shared" si="226"/>
        <v>0</v>
      </c>
      <c r="Q213" s="195"/>
    </row>
    <row r="214" spans="1:18" s="338" customFormat="1" ht="30">
      <c r="A214" s="6" t="s">
        <v>3</v>
      </c>
      <c r="I214" s="200"/>
      <c r="M214" s="337"/>
      <c r="N214" s="337"/>
      <c r="O214" s="337"/>
      <c r="P214" s="337"/>
      <c r="R214" s="5"/>
    </row>
    <row r="215" spans="1:18" s="385" customFormat="1" ht="30">
      <c r="A215" s="385" t="s">
        <v>3</v>
      </c>
      <c r="B215" s="23" t="s">
        <v>858</v>
      </c>
      <c r="C215" s="23" t="s">
        <v>654</v>
      </c>
    </row>
    <row r="216" spans="1:18" ht="45" outlineLevel="1">
      <c r="A216" s="6" t="s">
        <v>3</v>
      </c>
      <c r="B216" s="198" t="s">
        <v>862</v>
      </c>
      <c r="C216" s="331" t="s">
        <v>655</v>
      </c>
      <c r="E216" s="199" t="s">
        <v>16</v>
      </c>
      <c r="F216" s="195"/>
      <c r="G216" s="329"/>
      <c r="H216" s="195"/>
      <c r="I216" s="200" t="str">
        <f t="shared" ref="I216" si="227" xml:space="preserve">
IF(E216="Muss-Kriterium", IF(LEFT(G216,1)="A","Keine Punkte für Muss-Kriterien",IF(LEFT(G216,1)="B",0.6,IF(LEFT(G216,1)="C","Ausschluss",IF(LEFT(G216,1)="N","Ausschluss","Ausschluss da Angabe fehlt")))),
IF(E216="Wertungsfrage",  IF(LEFT(G216,1)="A",1,IF(LEFT(G216,1)="B",0.6,IF(LEFT(G216,1)="C",0.4,IF(LEFT(G216,1)="N", 0, 0)))),
IF(E216="Information",        IF(LEFT(G216,1)="", "Bitte beschreiben oder ergänzende Unterlagen einreichen.")
)))</f>
        <v>Bitte beschreiben oder ergänzende Unterlagen einreichen.</v>
      </c>
      <c r="J216" s="195"/>
      <c r="K216" s="387"/>
      <c r="M216" s="65"/>
      <c r="N216" s="65">
        <f t="shared" ref="N216" si="228" xml:space="preserve">
IF(E216="Muss-Kriterium", 0,
IF(E216="Wertungsfrage", 1,
IF(E216="Information", 0,
"FEHLER"
)))*M216</f>
        <v>0</v>
      </c>
      <c r="O216" s="65">
        <f t="shared" ref="O216" si="229">IF(E216="Muss-Kriterium",0,IF(ISNUMBER(I216),I216, "0" ))*M216</f>
        <v>0</v>
      </c>
      <c r="P216" s="65">
        <f t="shared" ref="P216" si="230">IFERROR(FIND("Ausschluss", I216),0)</f>
        <v>0</v>
      </c>
    </row>
    <row r="217" spans="1:18" ht="45" outlineLevel="1">
      <c r="A217" s="6" t="s">
        <v>3</v>
      </c>
      <c r="B217" s="198" t="s">
        <v>863</v>
      </c>
      <c r="C217" s="331" t="s">
        <v>350</v>
      </c>
      <c r="E217" s="199" t="s">
        <v>16</v>
      </c>
      <c r="F217" s="195"/>
      <c r="G217" s="329"/>
      <c r="H217" s="195"/>
      <c r="I217" s="200" t="str">
        <f t="shared" ref="I217:I218" si="231" xml:space="preserve">
IF(E217="Muss-Kriterium", IF(LEFT(G217,1)="A","Keine Punkte für Muss-Kriterien",IF(LEFT(G217,1)="B",0.6,IF(LEFT(G217,1)="C","Ausschluss",IF(LEFT(G217,1)="N","Ausschluss","Ausschluss da Angabe fehlt")))),
IF(E217="Wertungsfrage",  IF(LEFT(G217,1)="A",1,IF(LEFT(G217,1)="B",0.6,IF(LEFT(G217,1)="C",0.4,IF(LEFT(G217,1)="N", 0, 0)))),
IF(E217="Information",        IF(LEFT(G217,1)="", "Bitte beschreiben oder ergänzende Unterlagen einreichen.")
)))</f>
        <v>Bitte beschreiben oder ergänzende Unterlagen einreichen.</v>
      </c>
      <c r="J217" s="195"/>
      <c r="K217" s="387"/>
      <c r="M217" s="65"/>
      <c r="N217" s="65">
        <f t="shared" ref="N217:N218" si="232" xml:space="preserve">
IF(E217="Muss-Kriterium", 0,
IF(E217="Wertungsfrage", 1,
IF(E217="Information", 0,
"FEHLER"
)))*M217</f>
        <v>0</v>
      </c>
      <c r="O217" s="65">
        <f t="shared" ref="O217:O218" si="233">IF(E217="Muss-Kriterium",0,IF(ISNUMBER(I217),I217, "0" ))*M217</f>
        <v>0</v>
      </c>
      <c r="P217" s="65">
        <f t="shared" ref="P217:P218" si="234">IFERROR(FIND("Ausschluss", I217),0)</f>
        <v>0</v>
      </c>
    </row>
    <row r="218" spans="1:18" ht="30.75" customHeight="1" outlineLevel="1">
      <c r="A218" s="6" t="s">
        <v>3</v>
      </c>
      <c r="B218" s="198" t="s">
        <v>864</v>
      </c>
      <c r="C218" s="331" t="s">
        <v>834</v>
      </c>
      <c r="D218" s="195"/>
      <c r="E218" s="199" t="s">
        <v>16</v>
      </c>
      <c r="F218" s="195"/>
      <c r="G218" s="329"/>
      <c r="H218" s="195"/>
      <c r="I218" s="200" t="str">
        <f t="shared" si="231"/>
        <v>Bitte beschreiben oder ergänzende Unterlagen einreichen.</v>
      </c>
      <c r="J218" s="195"/>
      <c r="K218" s="380">
        <v>7</v>
      </c>
      <c r="M218" s="65"/>
      <c r="N218" s="65">
        <f t="shared" si="232"/>
        <v>0</v>
      </c>
      <c r="O218" s="65">
        <f t="shared" si="233"/>
        <v>0</v>
      </c>
      <c r="P218" s="65">
        <f t="shared" si="234"/>
        <v>0</v>
      </c>
      <c r="Q218" s="195"/>
    </row>
    <row r="219" spans="1:18" s="338" customFormat="1" ht="30">
      <c r="A219" s="6" t="s">
        <v>3</v>
      </c>
      <c r="I219" s="200"/>
      <c r="M219" s="337"/>
      <c r="N219" s="337"/>
      <c r="O219" s="337"/>
      <c r="P219" s="337"/>
      <c r="R219" s="5"/>
    </row>
    <row r="220" spans="1:18" s="385" customFormat="1" ht="30">
      <c r="A220" s="385" t="s">
        <v>3</v>
      </c>
      <c r="B220" s="23" t="s">
        <v>865</v>
      </c>
      <c r="C220" s="23" t="s">
        <v>656</v>
      </c>
    </row>
    <row r="221" spans="1:18" ht="45" outlineLevel="1">
      <c r="A221" s="6" t="s">
        <v>3</v>
      </c>
      <c r="B221" s="198" t="s">
        <v>866</v>
      </c>
      <c r="C221" s="331" t="s">
        <v>655</v>
      </c>
      <c r="E221" s="199" t="s">
        <v>16</v>
      </c>
      <c r="F221" s="195"/>
      <c r="G221" s="329"/>
      <c r="H221" s="195"/>
      <c r="I221" s="200" t="str">
        <f t="shared" ref="I221" si="235" xml:space="preserve">
IF(E221="Muss-Kriterium", IF(LEFT(G221,1)="A","Keine Punkte für Muss-Kriterien",IF(LEFT(G221,1)="B",0.6,IF(LEFT(G221,1)="C","Ausschluss",IF(LEFT(G221,1)="N","Ausschluss","Ausschluss da Angabe fehlt")))),
IF(E221="Wertungsfrage",  IF(LEFT(G221,1)="A",1,IF(LEFT(G221,1)="B",0.6,IF(LEFT(G221,1)="C",0.4,IF(LEFT(G221,1)="N", 0, 0)))),
IF(E221="Information",        IF(LEFT(G221,1)="", "Bitte beschreiben oder ergänzende Unterlagen einreichen.")
)))</f>
        <v>Bitte beschreiben oder ergänzende Unterlagen einreichen.</v>
      </c>
      <c r="J221" s="195"/>
      <c r="K221" s="387"/>
      <c r="M221" s="65"/>
      <c r="N221" s="65">
        <f t="shared" ref="N221" si="236" xml:space="preserve">
IF(E221="Muss-Kriterium", 0,
IF(E221="Wertungsfrage", 1,
IF(E221="Information", 0,
"FEHLER"
)))*M221</f>
        <v>0</v>
      </c>
      <c r="O221" s="65">
        <f t="shared" ref="O221" si="237">IF(E221="Muss-Kriterium",0,IF(ISNUMBER(I221),I221, "0" ))*M221</f>
        <v>0</v>
      </c>
      <c r="P221" s="65">
        <f t="shared" ref="P221" si="238">IFERROR(FIND("Ausschluss", I221),0)</f>
        <v>0</v>
      </c>
    </row>
    <row r="222" spans="1:18" ht="45" outlineLevel="1">
      <c r="A222" s="6" t="s">
        <v>3</v>
      </c>
      <c r="B222" s="198" t="s">
        <v>867</v>
      </c>
      <c r="C222" s="331" t="s">
        <v>350</v>
      </c>
      <c r="E222" s="199" t="s">
        <v>16</v>
      </c>
      <c r="F222" s="195"/>
      <c r="G222" s="329"/>
      <c r="H222" s="195"/>
      <c r="I222" s="200" t="str">
        <f t="shared" ref="I222:I223" si="239" xml:space="preserve">
IF(E222="Muss-Kriterium", IF(LEFT(G222,1)="A","Keine Punkte für Muss-Kriterien",IF(LEFT(G222,1)="B",0.6,IF(LEFT(G222,1)="C","Ausschluss",IF(LEFT(G222,1)="N","Ausschluss","Ausschluss da Angabe fehlt")))),
IF(E222="Wertungsfrage",  IF(LEFT(G222,1)="A",1,IF(LEFT(G222,1)="B",0.6,IF(LEFT(G222,1)="C",0.4,IF(LEFT(G222,1)="N", 0, 0)))),
IF(E222="Information",        IF(LEFT(G222,1)="", "Bitte beschreiben oder ergänzende Unterlagen einreichen.")
)))</f>
        <v>Bitte beschreiben oder ergänzende Unterlagen einreichen.</v>
      </c>
      <c r="J222" s="195"/>
      <c r="K222" s="387"/>
      <c r="M222" s="65"/>
      <c r="N222" s="65">
        <f t="shared" ref="N222:N223" si="240" xml:space="preserve">
IF(E222="Muss-Kriterium", 0,
IF(E222="Wertungsfrage", 1,
IF(E222="Information", 0,
"FEHLER"
)))*M222</f>
        <v>0</v>
      </c>
      <c r="O222" s="65">
        <f t="shared" ref="O222:O223" si="241">IF(E222="Muss-Kriterium",0,IF(ISNUMBER(I222),I222, "0" ))*M222</f>
        <v>0</v>
      </c>
      <c r="P222" s="65">
        <f t="shared" ref="P222:P223" si="242">IFERROR(FIND("Ausschluss", I222),0)</f>
        <v>0</v>
      </c>
    </row>
    <row r="223" spans="1:18" ht="30.75" customHeight="1" outlineLevel="1">
      <c r="A223" s="6" t="s">
        <v>3</v>
      </c>
      <c r="B223" s="198" t="s">
        <v>868</v>
      </c>
      <c r="C223" s="331" t="s">
        <v>834</v>
      </c>
      <c r="D223" s="195"/>
      <c r="E223" s="199" t="s">
        <v>16</v>
      </c>
      <c r="F223" s="195"/>
      <c r="G223" s="329"/>
      <c r="H223" s="195"/>
      <c r="I223" s="200" t="str">
        <f t="shared" si="239"/>
        <v>Bitte beschreiben oder ergänzende Unterlagen einreichen.</v>
      </c>
      <c r="J223" s="195"/>
      <c r="K223" s="380">
        <v>8</v>
      </c>
      <c r="M223" s="65"/>
      <c r="N223" s="65">
        <f t="shared" si="240"/>
        <v>0</v>
      </c>
      <c r="O223" s="65">
        <f t="shared" si="241"/>
        <v>0</v>
      </c>
      <c r="P223" s="65">
        <f t="shared" si="242"/>
        <v>0</v>
      </c>
      <c r="Q223" s="195"/>
    </row>
  </sheetData>
  <mergeCells count="1">
    <mergeCell ref="E8:K8"/>
  </mergeCells>
  <conditionalFormatting sqref="C148 C162 C168 C177 C181">
    <cfRule type="expression" dxfId="58" priority="1013">
      <formula>AND($C148="KO",$D148="Nein")</formula>
    </cfRule>
    <cfRule type="expression" dxfId="57" priority="1014">
      <formula>$C148="KO"</formula>
    </cfRule>
  </conditionalFormatting>
  <conditionalFormatting sqref="E1:E7 E19:G19 E20:E23 G22 E184:E188 E190:E195 E197:E201 E203:E205 E207:E209 E211:E214 E216:E219 E221:E223 E225:E1048576">
    <cfRule type="cellIs" dxfId="54" priority="1015" operator="equal">
      <formula>"Wertungsfrage"</formula>
    </cfRule>
    <cfRule type="cellIs" dxfId="53" priority="1016" operator="equal">
      <formula>"Information"</formula>
    </cfRule>
    <cfRule type="cellIs" dxfId="52" priority="1017" operator="equal">
      <formula>"Muss-Kriterium"</formula>
    </cfRule>
  </conditionalFormatting>
  <conditionalFormatting sqref="E25:E182">
    <cfRule type="cellIs" dxfId="51" priority="1" operator="equal">
      <formula>"Wertungsfrage"</formula>
    </cfRule>
    <cfRule type="cellIs" dxfId="50" priority="2" operator="equal">
      <formula>"Information"</formula>
    </cfRule>
    <cfRule type="cellIs" dxfId="49" priority="3" operator="equal">
      <formula>"Muss-Kriterium"</formula>
    </cfRule>
  </conditionalFormatting>
  <conditionalFormatting sqref="I10:I19">
    <cfRule type="cellIs" dxfId="48" priority="980" operator="equal">
      <formula>"Wertungsfrage"</formula>
    </cfRule>
    <cfRule type="cellIs" dxfId="47" priority="981" operator="equal">
      <formula>"Information"</formula>
    </cfRule>
    <cfRule type="cellIs" dxfId="46" priority="982" operator="equal">
      <formula>"Muss-Kriterium"</formula>
    </cfRule>
  </conditionalFormatting>
  <conditionalFormatting sqref="I11:I19">
    <cfRule type="cellIs" dxfId="45" priority="979" operator="greaterThan">
      <formula>0</formula>
    </cfRule>
  </conditionalFormatting>
  <dataValidations count="2">
    <dataValidation type="list" allowBlank="1" showInputMessage="1" showErrorMessage="1" sqref="G129:G146 G171:G175 G211:G214 G92:G124 G37:G87 G221:G223 G216:G219 G207:G209 G203:G205 G197:G201 G184:G188 G190:G195 G165:G166 G151:G160 G148 G126 G89 G22:G33" xr:uid="{00000000-0002-0000-0400-000000000000}">
      <formula1>"A (inkludiert),N (fehlt)"</formula1>
    </dataValidation>
    <dataValidation type="list" showInputMessage="1" showErrorMessage="1" sqref="E180 E171:E176 E221:E223 E216:E219 E207:E209 E203:E205 E197:E201 E184:E188 E190:E195 E211:E214 E165:E167 E151:E161 E37:E89 E129:E148 E92:E126 E22:E33" xr:uid="{00000000-0002-0000-0400-000001000000}">
      <formula1>"Information,Muss-Kriterium,Wertungsfrage"</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21" id="{355F85FB-8E8F-4712-BF59-193E469F115B}">
            <xm:f>AND(Leistungsverzeichnis!$C89="KO",Leistungsverzeichnis!$D89="Nein")</xm:f>
            <x14:dxf>
              <font>
                <b/>
                <i val="0"/>
                <color rgb="FFFF0000"/>
              </font>
              <fill>
                <patternFill>
                  <fgColor indexed="64"/>
                  <bgColor rgb="FFFFFF00"/>
                </patternFill>
              </fill>
            </x14:dxf>
          </x14:cfRule>
          <x14:cfRule type="expression" priority="422" id="{623299F8-A81F-4D18-B972-70FB3ECCEEA6}">
            <xm:f>Leistungsverzeichnis!$C89="KO"</xm:f>
            <x14:dxf>
              <font>
                <b/>
                <i val="0"/>
                <color rgb="FFFF0000"/>
              </font>
            </x14:dxf>
          </x14:cfRule>
          <xm:sqref>C88 C147 C161 C167</xm:sqref>
        </x14:conditionalFormatting>
        <x14:conditionalFormatting xmlns:xm="http://schemas.microsoft.com/office/excel/2006/main">
          <x14:cfRule type="expression" priority="3574" id="{355F85FB-8E8F-4712-BF59-193E469F115B}">
            <xm:f>AND(Leistungsverzeichnis!$C129="KO",Leistungsverzeichnis!$D129="Nein")</xm:f>
            <x14:dxf>
              <font>
                <b/>
                <i val="0"/>
                <color rgb="FFFF0000"/>
              </font>
              <fill>
                <patternFill>
                  <fgColor indexed="64"/>
                  <bgColor rgb="FFFFFF00"/>
                </patternFill>
              </fill>
            </x14:dxf>
          </x14:cfRule>
          <x14:cfRule type="expression" priority="3575" id="{623299F8-A81F-4D18-B972-70FB3ECCEEA6}">
            <xm:f>Leistungsverzeichnis!$C129="KO"</xm:f>
            <x14:dxf>
              <font>
                <b/>
                <i val="0"/>
                <color rgb="FFFF0000"/>
              </font>
            </x14:dxf>
          </x14:cfRule>
          <xm:sqref>C125</xm:sqref>
        </x14:conditionalFormatting>
        <x14:conditionalFormatting xmlns:xm="http://schemas.microsoft.com/office/excel/2006/main">
          <x14:cfRule type="expression" priority="301" id="{A75C6E55-B7B2-4911-9988-05A1B1EAA38B}">
            <xm:f>AND(Leistungsverzeichnis!$C174="KO",Leistungsverzeichnis!$D174="Nein")</xm:f>
            <x14:dxf>
              <font>
                <b/>
                <i val="0"/>
                <color rgb="FFFF0000"/>
              </font>
              <fill>
                <patternFill>
                  <fgColor indexed="64"/>
                  <bgColor rgb="FFFFFF00"/>
                </patternFill>
              </fill>
            </x14:dxf>
          </x14:cfRule>
          <x14:cfRule type="expression" priority="302" id="{3F14A696-5B56-46CE-B484-B7AD331CE79D}">
            <xm:f>Leistungsverzeichnis!$C174="KO"</xm:f>
            <x14:dxf>
              <font>
                <b/>
                <i val="0"/>
                <color rgb="FFFF0000"/>
              </font>
            </x14:dxf>
          </x14:cfRule>
          <xm:sqref>C176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'C:\Users\48448s\Desktop\HKK_Nutzerabstimmung\[Los HKL.xlsx]Bewertungsverfahren'!#REF!</xm:f>
          </x14:formula1>
          <xm:sqref>G88 G176 G125 G161 G167 G180 G147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T124"/>
  <sheetViews>
    <sheetView topLeftCell="A39" zoomScaleNormal="100" workbookViewId="0">
      <selection activeCell="E38" sqref="E38:P38"/>
    </sheetView>
  </sheetViews>
  <sheetFormatPr baseColWidth="10" defaultRowHeight="15" outlineLevelRow="1"/>
  <cols>
    <col min="1" max="1" width="1.85546875" customWidth="1"/>
    <col min="3" max="3" width="74.42578125" customWidth="1"/>
    <col min="4" max="4" width="7.7109375" customWidth="1"/>
    <col min="5" max="5" width="20.28515625" customWidth="1"/>
    <col min="6" max="6" width="2.5703125" customWidth="1"/>
    <col min="8" max="8" width="2.28515625" customWidth="1"/>
    <col min="9" max="9" width="18.28515625" customWidth="1"/>
    <col min="10" max="10" width="2.5703125" customWidth="1"/>
    <col min="11" max="11" width="25.5703125" customWidth="1"/>
    <col min="12" max="12" width="2.42578125" customWidth="1"/>
  </cols>
  <sheetData>
    <row r="1" spans="1:16" s="10" customFormat="1" ht="19.5">
      <c r="A1" s="12"/>
      <c r="B1" s="13" t="s">
        <v>501</v>
      </c>
      <c r="M1" s="11"/>
      <c r="N1" s="11"/>
      <c r="O1" s="11"/>
      <c r="P1" s="11"/>
    </row>
    <row r="2" spans="1:16" s="10" customFormat="1" ht="19.5">
      <c r="A2" s="12"/>
      <c r="B2" s="10" t="s">
        <v>223</v>
      </c>
      <c r="M2" s="11"/>
      <c r="N2" s="11"/>
      <c r="O2" s="11"/>
      <c r="P2" s="11"/>
    </row>
    <row r="3" spans="1:16" s="13" customFormat="1" ht="19.5">
      <c r="A3" s="26"/>
      <c r="B3" s="19"/>
      <c r="M3" s="27"/>
      <c r="N3" s="27"/>
      <c r="O3" s="27"/>
      <c r="P3" s="27"/>
    </row>
    <row r="4" spans="1:16" s="2" customFormat="1">
      <c r="M4" s="8"/>
      <c r="N4" s="8"/>
      <c r="O4" s="8"/>
      <c r="P4" s="8"/>
    </row>
    <row r="5" spans="1:16" s="5" customFormat="1">
      <c r="M5" s="1"/>
      <c r="N5" s="1"/>
      <c r="O5" s="1"/>
      <c r="P5" s="20"/>
    </row>
    <row r="6" spans="1:16" s="5" customFormat="1">
      <c r="B6" s="21" t="s">
        <v>253</v>
      </c>
      <c r="M6" s="1"/>
      <c r="N6" s="1"/>
      <c r="O6" s="1"/>
      <c r="P6" s="1"/>
    </row>
    <row r="7" spans="1:16" s="5" customFormat="1">
      <c r="M7" s="1"/>
      <c r="N7" s="1"/>
      <c r="O7" s="1"/>
      <c r="P7" s="1"/>
    </row>
    <row r="8" spans="1:16" s="15" customFormat="1" ht="75">
      <c r="A8" s="6"/>
      <c r="B8" s="16" t="s">
        <v>225</v>
      </c>
      <c r="C8" s="16" t="s">
        <v>29</v>
      </c>
      <c r="E8" s="17" t="s">
        <v>262</v>
      </c>
      <c r="F8" s="1"/>
      <c r="G8" s="17" t="s">
        <v>261</v>
      </c>
      <c r="I8" s="17" t="s">
        <v>257</v>
      </c>
      <c r="J8" s="1"/>
      <c r="M8" s="18"/>
      <c r="N8" s="18"/>
      <c r="O8" s="18"/>
      <c r="P8" s="18"/>
    </row>
    <row r="9" spans="1:16" s="5" customFormat="1">
      <c r="A9" s="6"/>
      <c r="B9" s="189" t="str">
        <f>B20</f>
        <v>1.</v>
      </c>
      <c r="C9" s="4" t="str">
        <f>C20</f>
        <v>Serviceangebot MRT  1,5 Tesla</v>
      </c>
      <c r="E9" s="190">
        <f>N20</f>
        <v>18</v>
      </c>
      <c r="G9" s="190">
        <f>O20</f>
        <v>0</v>
      </c>
      <c r="I9" s="191">
        <f>P20</f>
        <v>6</v>
      </c>
      <c r="M9" s="1"/>
      <c r="N9" s="1"/>
      <c r="O9" s="1"/>
      <c r="P9" s="1"/>
    </row>
    <row r="10" spans="1:16" s="3" customFormat="1">
      <c r="A10" s="508"/>
      <c r="B10" s="509" t="str">
        <f>B43</f>
        <v>2.</v>
      </c>
      <c r="C10" s="510" t="str">
        <f>C43</f>
        <v>Service</v>
      </c>
      <c r="E10" s="190">
        <f>N43</f>
        <v>0</v>
      </c>
      <c r="F10" s="5"/>
      <c r="G10" s="190">
        <f>O43</f>
        <v>0</v>
      </c>
      <c r="H10" s="5"/>
      <c r="I10" s="191">
        <f>P43</f>
        <v>2</v>
      </c>
      <c r="M10" s="9"/>
      <c r="N10" s="9"/>
      <c r="O10" s="9"/>
      <c r="P10" s="9"/>
    </row>
    <row r="11" spans="1:16" s="3" customFormat="1">
      <c r="A11" s="508"/>
      <c r="B11" s="509" t="str">
        <f>B48</f>
        <v>3.</v>
      </c>
      <c r="C11" s="510" t="str">
        <f>C48</f>
        <v>Betriebswartungsvertrag</v>
      </c>
      <c r="E11" s="190">
        <f>N48</f>
        <v>0</v>
      </c>
      <c r="F11" s="5"/>
      <c r="G11" s="190">
        <f>O48</f>
        <v>0</v>
      </c>
      <c r="H11" s="5"/>
      <c r="I11" s="191">
        <f>P48</f>
        <v>6</v>
      </c>
      <c r="M11" s="9"/>
      <c r="N11" s="9"/>
      <c r="O11" s="9"/>
      <c r="P11" s="9"/>
    </row>
    <row r="12" spans="1:16" s="3" customFormat="1">
      <c r="A12" s="508"/>
      <c r="B12" s="509" t="str">
        <f>B58</f>
        <v>4.</v>
      </c>
      <c r="C12" s="510" t="str">
        <f>C58</f>
        <v>Vollwartungsvertrag</v>
      </c>
      <c r="E12" s="190">
        <f>N48</f>
        <v>0</v>
      </c>
      <c r="F12" s="5"/>
      <c r="G12" s="190">
        <f>O48</f>
        <v>0</v>
      </c>
      <c r="H12" s="5"/>
      <c r="I12" s="191">
        <f>P48</f>
        <v>6</v>
      </c>
      <c r="M12" s="9"/>
      <c r="N12" s="9"/>
      <c r="O12" s="9"/>
      <c r="P12" s="9"/>
    </row>
    <row r="13" spans="1:16" s="3" customFormat="1" ht="30">
      <c r="A13" s="508"/>
      <c r="B13" s="509" t="str">
        <f>B79</f>
        <v>5.</v>
      </c>
      <c r="C13" s="510" t="str">
        <f>C79</f>
        <v>Optionen zu Position 4 Vollwartungsvertrag  (fließen nicht in die Gesamtwertung ein)</v>
      </c>
      <c r="E13" s="190">
        <f>N79</f>
        <v>0</v>
      </c>
      <c r="F13" s="5"/>
      <c r="G13" s="190">
        <f>O79</f>
        <v>0</v>
      </c>
      <c r="H13" s="5"/>
      <c r="I13" s="191">
        <f>P79</f>
        <v>16</v>
      </c>
      <c r="M13" s="9"/>
      <c r="N13" s="9"/>
      <c r="O13" s="9"/>
      <c r="P13" s="9"/>
    </row>
    <row r="14" spans="1:16" s="3" customFormat="1">
      <c r="A14" s="508"/>
      <c r="B14" s="509" t="str">
        <f>B100</f>
        <v>6.</v>
      </c>
      <c r="C14" s="510" t="str">
        <f>C100</f>
        <v>Ersatzteilkosten (fließen nicht in die Gesamtwertung ein)</v>
      </c>
      <c r="E14" s="190">
        <f>N100</f>
        <v>0</v>
      </c>
      <c r="F14" s="5"/>
      <c r="G14" s="190">
        <f>O100</f>
        <v>0</v>
      </c>
      <c r="H14" s="5"/>
      <c r="I14" s="191">
        <f>P100</f>
        <v>2</v>
      </c>
      <c r="M14" s="9"/>
      <c r="N14" s="9"/>
      <c r="O14" s="9"/>
      <c r="P14" s="9"/>
    </row>
    <row r="15" spans="1:16" s="3" customFormat="1" ht="30">
      <c r="A15" s="508"/>
      <c r="B15" s="509" t="str">
        <f>B105</f>
        <v>7.</v>
      </c>
      <c r="C15" s="510" t="str">
        <f>C105</f>
        <v>Optionen zu Position 3  Betriebswartungsvertrag (fließen nicht in die Gesamtwertung ein)</v>
      </c>
      <c r="E15" s="190">
        <f>N105</f>
        <v>0</v>
      </c>
      <c r="F15" s="5"/>
      <c r="G15" s="190">
        <f>O105</f>
        <v>0</v>
      </c>
      <c r="H15" s="5"/>
      <c r="I15" s="191">
        <f>P105</f>
        <v>17</v>
      </c>
      <c r="M15" s="9"/>
      <c r="N15" s="9"/>
      <c r="O15" s="9"/>
      <c r="P15" s="9"/>
    </row>
    <row r="16" spans="1:16" s="518" customFormat="1">
      <c r="A16" s="515"/>
      <c r="B16" s="516"/>
      <c r="C16" s="517"/>
      <c r="E16" s="520">
        <f>SUM(E9:E15)</f>
        <v>18</v>
      </c>
      <c r="F16" s="521"/>
      <c r="G16" s="520">
        <f>SUM(G9:G15)</f>
        <v>0</v>
      </c>
      <c r="H16" s="521"/>
      <c r="I16" s="523">
        <f>SUM(I9:I15)</f>
        <v>55</v>
      </c>
      <c r="M16" s="519"/>
      <c r="N16" s="519"/>
      <c r="O16" s="519"/>
      <c r="P16" s="519"/>
    </row>
    <row r="17" spans="1:20" s="219" customFormat="1"/>
    <row r="18" spans="1:20" s="2" customFormat="1" ht="33.6" hidden="1" customHeight="1" outlineLevel="1">
      <c r="A18" s="511" t="s">
        <v>3</v>
      </c>
      <c r="B18" s="201"/>
      <c r="C18" s="196" t="s">
        <v>215</v>
      </c>
      <c r="D18" s="512"/>
      <c r="E18" s="512"/>
      <c r="F18" s="512"/>
      <c r="G18" s="512"/>
      <c r="H18" s="512"/>
      <c r="I18" s="512"/>
      <c r="J18" s="512"/>
      <c r="K18" s="332"/>
      <c r="L18" s="513"/>
      <c r="M18" s="513"/>
      <c r="N18" s="513"/>
      <c r="O18" s="513"/>
      <c r="P18" s="513"/>
      <c r="Q18" s="514"/>
      <c r="R18" s="514"/>
      <c r="S18" s="514"/>
      <c r="T18" s="514"/>
    </row>
    <row r="19" spans="1:20" s="5" customFormat="1" ht="30" collapsed="1">
      <c r="B19" s="194" t="s">
        <v>254</v>
      </c>
      <c r="C19" s="195"/>
      <c r="D19" s="195"/>
      <c r="E19" s="195"/>
      <c r="F19" s="195"/>
      <c r="G19" s="195"/>
      <c r="H19" s="195"/>
      <c r="I19" s="195"/>
      <c r="J19" s="195"/>
      <c r="K19" s="195"/>
      <c r="M19" s="62" t="s">
        <v>255</v>
      </c>
      <c r="N19" s="62" t="s">
        <v>30</v>
      </c>
      <c r="O19" s="63" t="s">
        <v>31</v>
      </c>
      <c r="P19" s="64" t="s">
        <v>32</v>
      </c>
    </row>
    <row r="20" spans="1:20" s="5" customFormat="1" ht="30">
      <c r="A20" s="6" t="s">
        <v>3</v>
      </c>
      <c r="B20" s="23" t="s">
        <v>185</v>
      </c>
      <c r="C20" s="335" t="s">
        <v>961</v>
      </c>
      <c r="D20" s="24"/>
      <c r="E20" s="23" t="s">
        <v>9</v>
      </c>
      <c r="F20" s="195"/>
      <c r="G20" s="23" t="s">
        <v>18</v>
      </c>
      <c r="H20" s="24"/>
      <c r="I20" s="23" t="s">
        <v>22</v>
      </c>
      <c r="J20" s="195"/>
      <c r="K20" s="23" t="s">
        <v>214</v>
      </c>
      <c r="M20" s="14">
        <f>SUM(M21:M40)</f>
        <v>6</v>
      </c>
      <c r="N20" s="14">
        <f>SUM(N21:N40)</f>
        <v>18</v>
      </c>
      <c r="O20" s="14">
        <f>SUM(O21:O40)</f>
        <v>0</v>
      </c>
      <c r="P20" s="14">
        <f>SUM(P21:P40)</f>
        <v>6</v>
      </c>
    </row>
    <row r="21" spans="1:20" s="5" customFormat="1" ht="30" outlineLevel="1">
      <c r="A21" s="6" t="s">
        <v>3</v>
      </c>
      <c r="B21" s="198" t="s">
        <v>180</v>
      </c>
      <c r="C21" s="331" t="s">
        <v>1580</v>
      </c>
      <c r="D21" s="343"/>
      <c r="E21" s="199" t="s">
        <v>11</v>
      </c>
      <c r="F21" s="195"/>
      <c r="G21" s="344"/>
      <c r="H21" s="195"/>
      <c r="I21" s="200" t="str">
        <f t="shared" ref="I21" si="0" xml:space="preserve">
IF(E21="Muss-Kriterium", IF(LEFT(G21,1)="A","Keine Punkte für Muss-Kriterien",IF(LEFT(G21,1)="B",0.6,IF(LEFT(G21,1)="C","Ausschluss",IF(LEFT(G21,1)="N","Ausschluss","Ausschluss da Angabe fehlt")))),
IF(E21="Wertungsfrage",  IF(LEFT(G21,1)="A",1,IF(LEFT(G21,1)="B",0.6,IF(LEFT(G21,1)="C",0.4,IF(LEFT(G21,1)="N", 0, 0)))),
IF(E21="Information",        IF(LEFT(G21,1)="", "Bitte beschreiben oder ergänzende Unterlagen einreichen.")
)))</f>
        <v>Ausschluss da Angabe fehlt</v>
      </c>
      <c r="J21" s="195"/>
      <c r="K21" s="197"/>
      <c r="M21" s="65"/>
      <c r="N21" s="65">
        <f t="shared" ref="N21" si="1" xml:space="preserve">
IF(E21="Muss-Kriterium", 0,
IF(E21="Wertungsfrage", 1,
IF(E21="Information", 0,
"FEHLER"
)))*M21</f>
        <v>0</v>
      </c>
      <c r="O21" s="65">
        <f t="shared" ref="O21" si="2">IF(E21="Muss-Kriterium",0,IF(ISNUMBER(I21),I21, "0" ))*M21</f>
        <v>0</v>
      </c>
      <c r="P21" s="65">
        <f t="shared" ref="P21" si="3">IFERROR(FIND("Ausschluss", I21),0)</f>
        <v>1</v>
      </c>
    </row>
    <row r="22" spans="1:20" s="5" customFormat="1" ht="30" outlineLevel="1">
      <c r="A22" s="6" t="s">
        <v>3</v>
      </c>
      <c r="B22" s="198" t="s">
        <v>181</v>
      </c>
      <c r="C22" s="331" t="s">
        <v>538</v>
      </c>
      <c r="D22" s="195"/>
      <c r="E22" s="199" t="s">
        <v>11</v>
      </c>
      <c r="F22" s="195"/>
      <c r="G22" s="344"/>
      <c r="H22" s="195"/>
      <c r="I22" s="200" t="str">
        <f t="shared" ref="I22:I23" si="4" xml:space="preserve">
IF(E22="Muss-Kriterium", IF(LEFT(G22,1)="A","Keine Punkte für Muss-Kriterien",IF(LEFT(G22,1)="B",0.6,IF(LEFT(G22,1)="C","Ausschluss",IF(LEFT(G22,1)="N","Ausschluss","Ausschluss da Angabe fehlt")))),
IF(E22="Wertungsfrage",  IF(LEFT(G22,1)="A",1,IF(LEFT(G22,1)="B",0.6,IF(LEFT(G22,1)="C",0.4,IF(LEFT(G22,1)="N", 0, 0)))),
IF(E22="Information",        IF(LEFT(G22,1)="", "Bitte beschreiben oder ergänzende Unterlagen einreichen.")
)))</f>
        <v>Ausschluss da Angabe fehlt</v>
      </c>
      <c r="J22" s="195"/>
      <c r="K22" s="197"/>
      <c r="M22" s="65"/>
      <c r="N22" s="65">
        <f t="shared" ref="N22:N23" si="5" xml:space="preserve">
IF(E22="Muss-Kriterium", 0,
IF(E22="Wertungsfrage", 1,
IF(E22="Information", 0,
"FEHLER"
)))*M22</f>
        <v>0</v>
      </c>
      <c r="O22" s="65">
        <f t="shared" ref="O22:O23" si="6">IF(E22="Muss-Kriterium",0,IF(ISNUMBER(I22),I22, "0" ))*M22</f>
        <v>0</v>
      </c>
      <c r="P22" s="65">
        <f t="shared" ref="P22:P23" si="7">IFERROR(FIND("Ausschluss", I22),0)</f>
        <v>1</v>
      </c>
    </row>
    <row r="23" spans="1:20" s="5" customFormat="1" ht="45" outlineLevel="1">
      <c r="A23" s="6" t="s">
        <v>3</v>
      </c>
      <c r="B23" s="198" t="s">
        <v>182</v>
      </c>
      <c r="C23" s="331" t="s">
        <v>962</v>
      </c>
      <c r="D23" s="195"/>
      <c r="E23" s="199" t="s">
        <v>11</v>
      </c>
      <c r="F23" s="195"/>
      <c r="G23" s="344"/>
      <c r="H23" s="195"/>
      <c r="I23" s="200" t="str">
        <f t="shared" si="4"/>
        <v>Ausschluss da Angabe fehlt</v>
      </c>
      <c r="J23" s="195"/>
      <c r="K23" s="197"/>
      <c r="M23" s="65"/>
      <c r="N23" s="65">
        <f t="shared" si="5"/>
        <v>0</v>
      </c>
      <c r="O23" s="65">
        <f t="shared" si="6"/>
        <v>0</v>
      </c>
      <c r="P23" s="65">
        <f t="shared" si="7"/>
        <v>1</v>
      </c>
    </row>
    <row r="24" spans="1:20" s="5" customFormat="1" ht="28.9" customHeight="1" outlineLevel="1">
      <c r="A24" s="6" t="s">
        <v>3</v>
      </c>
      <c r="B24" s="198" t="s">
        <v>183</v>
      </c>
      <c r="C24" s="331" t="s">
        <v>539</v>
      </c>
      <c r="D24" s="195"/>
      <c r="E24" s="199" t="s">
        <v>16</v>
      </c>
      <c r="F24" s="195"/>
      <c r="G24" s="329"/>
      <c r="H24" s="195"/>
      <c r="I24" s="200" t="str">
        <f t="shared" ref="I24:I26" si="8" xml:space="preserve">
IF(E24="Muss-Kriterium", IF(LEFT(G24,1)="A","Keine Punkte für Muss-Kriterien",IF(LEFT(G24,1)="B",0.6,IF(LEFT(G24,1)="C","Ausschluss",IF(LEFT(G24,1)="N","Ausschluss","Ausschluss da Angabe fehlt")))),
IF(E24="Wertungsfrage",  IF(LEFT(G24,1)="A",1,IF(LEFT(G24,1)="B",0.6,IF(LEFT(G24,1)="C",0.4,IF(LEFT(G24,1)="N", 0, 0)))),
IF(E24="Information",        IF(LEFT(G24,1)="", "Bitte beschreiben oder ergänzende Unterlagen einreichen.")
)))</f>
        <v>Bitte beschreiben oder ergänzende Unterlagen einreichen.</v>
      </c>
      <c r="J24" s="195"/>
      <c r="K24" s="387"/>
      <c r="M24" s="65"/>
      <c r="N24" s="65">
        <f t="shared" ref="N24:N26" si="9" xml:space="preserve">
IF(E24="Muss-Kriterium", 0,
IF(E24="Wertungsfrage", 1,
IF(E24="Information", 0,
"FEHLER"
)))*M24</f>
        <v>0</v>
      </c>
      <c r="O24" s="65">
        <f t="shared" ref="O24:O29" si="10">IF(E24="Muss-Kriterium",0,IF(ISNUMBER(I24),I24, "0" ))*M24</f>
        <v>0</v>
      </c>
      <c r="P24" s="65">
        <f t="shared" ref="P24:P29" si="11">IFERROR(FIND("Ausschluss", I24),0)</f>
        <v>0</v>
      </c>
    </row>
    <row r="25" spans="1:20" s="5" customFormat="1" ht="28.9" customHeight="1" outlineLevel="1">
      <c r="A25" s="6" t="s">
        <v>3</v>
      </c>
      <c r="B25" s="198" t="s">
        <v>184</v>
      </c>
      <c r="C25" s="331" t="s">
        <v>540</v>
      </c>
      <c r="D25" s="195"/>
      <c r="E25" s="199" t="s">
        <v>16</v>
      </c>
      <c r="F25" s="195"/>
      <c r="G25" s="329"/>
      <c r="H25" s="195"/>
      <c r="I25" s="200" t="str">
        <f t="shared" si="8"/>
        <v>Bitte beschreiben oder ergänzende Unterlagen einreichen.</v>
      </c>
      <c r="J25" s="195"/>
      <c r="K25" s="387"/>
      <c r="M25" s="65"/>
      <c r="N25" s="65">
        <f t="shared" si="9"/>
        <v>0</v>
      </c>
      <c r="O25" s="65">
        <f t="shared" si="10"/>
        <v>0</v>
      </c>
      <c r="P25" s="65">
        <f t="shared" si="11"/>
        <v>0</v>
      </c>
    </row>
    <row r="26" spans="1:20" s="5" customFormat="1" ht="29.45" customHeight="1" outlineLevel="1">
      <c r="A26" s="6" t="s">
        <v>3</v>
      </c>
      <c r="B26" s="198" t="s">
        <v>674</v>
      </c>
      <c r="C26" s="331" t="s">
        <v>541</v>
      </c>
      <c r="D26" s="195"/>
      <c r="E26" s="199" t="s">
        <v>16</v>
      </c>
      <c r="F26" s="195"/>
      <c r="G26" s="329"/>
      <c r="H26" s="195"/>
      <c r="I26" s="200" t="str">
        <f t="shared" si="8"/>
        <v>Bitte beschreiben oder ergänzende Unterlagen einreichen.</v>
      </c>
      <c r="J26" s="195"/>
      <c r="K26" s="387"/>
      <c r="M26" s="65"/>
      <c r="N26" s="65">
        <f t="shared" si="9"/>
        <v>0</v>
      </c>
      <c r="O26" s="65">
        <f t="shared" si="10"/>
        <v>0</v>
      </c>
      <c r="P26" s="65">
        <f t="shared" si="11"/>
        <v>0</v>
      </c>
    </row>
    <row r="27" spans="1:20" s="5" customFormat="1" ht="30" outlineLevel="1">
      <c r="A27" s="6" t="s">
        <v>3</v>
      </c>
      <c r="B27" s="198" t="s">
        <v>284</v>
      </c>
      <c r="C27" s="331" t="s">
        <v>983</v>
      </c>
      <c r="D27" s="195"/>
      <c r="E27" s="199" t="s">
        <v>13</v>
      </c>
      <c r="F27" s="195"/>
      <c r="G27" s="200"/>
      <c r="H27" s="195"/>
      <c r="I27" s="387"/>
      <c r="J27" s="195"/>
      <c r="K27" s="389"/>
      <c r="M27" s="65">
        <v>1</v>
      </c>
      <c r="N27" s="65">
        <v>5</v>
      </c>
      <c r="O27" s="65">
        <f t="shared" si="10"/>
        <v>0</v>
      </c>
      <c r="P27" s="65">
        <f t="shared" si="11"/>
        <v>0</v>
      </c>
    </row>
    <row r="28" spans="1:20" s="5" customFormat="1" ht="45" outlineLevel="1">
      <c r="A28" s="6" t="s">
        <v>3</v>
      </c>
      <c r="B28" s="198" t="s">
        <v>680</v>
      </c>
      <c r="C28" s="331" t="s">
        <v>963</v>
      </c>
      <c r="D28" s="195"/>
      <c r="E28" s="199" t="s">
        <v>13</v>
      </c>
      <c r="F28" s="195"/>
      <c r="G28" s="200"/>
      <c r="H28" s="195"/>
      <c r="I28" s="387"/>
      <c r="J28" s="195"/>
      <c r="K28" s="389"/>
      <c r="M28" s="65">
        <v>1</v>
      </c>
      <c r="N28" s="65">
        <v>5</v>
      </c>
      <c r="O28" s="65">
        <f t="shared" si="10"/>
        <v>0</v>
      </c>
      <c r="P28" s="65">
        <f t="shared" si="11"/>
        <v>0</v>
      </c>
    </row>
    <row r="29" spans="1:20" s="5" customFormat="1" ht="29.45" customHeight="1" outlineLevel="1">
      <c r="A29" s="6" t="s">
        <v>3</v>
      </c>
      <c r="B29" s="198" t="s">
        <v>681</v>
      </c>
      <c r="C29" s="331" t="s">
        <v>964</v>
      </c>
      <c r="D29" s="195"/>
      <c r="E29" s="199" t="s">
        <v>13</v>
      </c>
      <c r="F29" s="195"/>
      <c r="G29" s="200"/>
      <c r="H29" s="195"/>
      <c r="I29" s="387"/>
      <c r="J29" s="195"/>
      <c r="K29" s="389"/>
      <c r="M29" s="65">
        <v>1</v>
      </c>
      <c r="N29" s="65">
        <v>5</v>
      </c>
      <c r="O29" s="65">
        <f t="shared" si="10"/>
        <v>0</v>
      </c>
      <c r="P29" s="65">
        <f t="shared" si="11"/>
        <v>0</v>
      </c>
    </row>
    <row r="30" spans="1:20" s="5" customFormat="1" ht="28.9" customHeight="1" outlineLevel="1">
      <c r="A30" s="6" t="s">
        <v>3</v>
      </c>
      <c r="B30" s="198" t="s">
        <v>682</v>
      </c>
      <c r="C30" s="331" t="s">
        <v>965</v>
      </c>
      <c r="D30" s="195"/>
      <c r="E30" s="199" t="s">
        <v>16</v>
      </c>
      <c r="F30" s="195"/>
      <c r="G30" s="329"/>
      <c r="H30" s="195"/>
      <c r="I30" s="200" t="str">
        <f t="shared" ref="I30:I37" si="12" xml:space="preserve">
IF(E30="Muss-Kriterium", IF(LEFT(G30,1)="A","Keine Punkte für Muss-Kriterien",IF(LEFT(G30,1)="B",0.6,IF(LEFT(G30,1)="C","Ausschluss",IF(LEFT(G30,1)="N","Ausschluss","Ausschluss da Angabe fehlt")))),
IF(E30="Wertungsfrage",  IF(LEFT(G30,1)="A",1,IF(LEFT(G30,1)="B",0.6,IF(LEFT(G30,1)="C",0.4,IF(LEFT(G30,1)="N", 0, 0)))),
IF(E30="Information",        IF(LEFT(G30,1)="", "Bitte beschreiben oder ergänzende Unterlagen einreichen.")
)))</f>
        <v>Bitte beschreiben oder ergänzende Unterlagen einreichen.</v>
      </c>
      <c r="J30" s="195"/>
      <c r="K30" s="387"/>
      <c r="M30" s="65"/>
      <c r="N30" s="65">
        <f t="shared" ref="N30:N37" si="13" xml:space="preserve">
IF(E30="Muss-Kriterium", 0,
IF(E30="Wertungsfrage", 1,
IF(E30="Information", 0,
"FEHLER"
)))*M30</f>
        <v>0</v>
      </c>
      <c r="O30" s="65">
        <f t="shared" ref="O30:O38" si="14">IF(E30="Muss-Kriterium",0,IF(ISNUMBER(I30),I30, "0" ))*M30</f>
        <v>0</v>
      </c>
      <c r="P30" s="65">
        <f t="shared" ref="P30:P38" si="15">IFERROR(FIND("Ausschluss", I30),0)</f>
        <v>0</v>
      </c>
    </row>
    <row r="31" spans="1:20" s="5" customFormat="1" ht="28.9" customHeight="1" outlineLevel="1">
      <c r="A31" s="6" t="s">
        <v>3</v>
      </c>
      <c r="B31" s="198" t="s">
        <v>683</v>
      </c>
      <c r="C31" s="331" t="s">
        <v>966</v>
      </c>
      <c r="D31" s="195"/>
      <c r="E31" s="199" t="s">
        <v>16</v>
      </c>
      <c r="F31" s="195"/>
      <c r="G31" s="329"/>
      <c r="H31" s="195"/>
      <c r="I31" s="200" t="str">
        <f t="shared" si="12"/>
        <v>Bitte beschreiben oder ergänzende Unterlagen einreichen.</v>
      </c>
      <c r="J31" s="195"/>
      <c r="K31" s="387"/>
      <c r="M31" s="65"/>
      <c r="N31" s="65">
        <f t="shared" si="13"/>
        <v>0</v>
      </c>
      <c r="O31" s="65">
        <f t="shared" si="14"/>
        <v>0</v>
      </c>
      <c r="P31" s="65">
        <f t="shared" si="15"/>
        <v>0</v>
      </c>
    </row>
    <row r="32" spans="1:20" s="5" customFormat="1" ht="28.9" customHeight="1" outlineLevel="1">
      <c r="A32" s="6" t="s">
        <v>3</v>
      </c>
      <c r="B32" s="198" t="s">
        <v>967</v>
      </c>
      <c r="C32" s="331" t="s">
        <v>968</v>
      </c>
      <c r="D32" s="195"/>
      <c r="E32" s="199" t="s">
        <v>16</v>
      </c>
      <c r="F32" s="195"/>
      <c r="G32" s="329"/>
      <c r="H32" s="195"/>
      <c r="I32" s="200" t="str">
        <f t="shared" si="12"/>
        <v>Bitte beschreiben oder ergänzende Unterlagen einreichen.</v>
      </c>
      <c r="J32" s="195"/>
      <c r="K32" s="387"/>
      <c r="M32" s="65"/>
      <c r="N32" s="65">
        <f t="shared" si="13"/>
        <v>0</v>
      </c>
      <c r="O32" s="65">
        <f t="shared" si="14"/>
        <v>0</v>
      </c>
      <c r="P32" s="65">
        <f t="shared" si="15"/>
        <v>0</v>
      </c>
    </row>
    <row r="33" spans="1:18" s="5" customFormat="1" ht="38.25" customHeight="1" outlineLevel="1">
      <c r="A33" s="6" t="s">
        <v>3</v>
      </c>
      <c r="B33" s="198" t="s">
        <v>969</v>
      </c>
      <c r="C33" s="331" t="s">
        <v>970</v>
      </c>
      <c r="D33" s="195"/>
      <c r="E33" s="199" t="s">
        <v>16</v>
      </c>
      <c r="F33" s="195"/>
      <c r="G33" s="329"/>
      <c r="H33" s="195"/>
      <c r="I33" s="200" t="str">
        <f t="shared" si="12"/>
        <v>Bitte beschreiben oder ergänzende Unterlagen einreichen.</v>
      </c>
      <c r="J33" s="195"/>
      <c r="K33" s="387"/>
      <c r="M33" s="65"/>
      <c r="N33" s="65">
        <f t="shared" si="13"/>
        <v>0</v>
      </c>
      <c r="O33" s="65">
        <f t="shared" si="14"/>
        <v>0</v>
      </c>
      <c r="P33" s="65">
        <f t="shared" si="15"/>
        <v>0</v>
      </c>
    </row>
    <row r="34" spans="1:18" s="48" customFormat="1" ht="28.9" customHeight="1" outlineLevel="1">
      <c r="A34" s="6" t="s">
        <v>3</v>
      </c>
      <c r="B34" s="198" t="s">
        <v>971</v>
      </c>
      <c r="C34" s="331" t="s">
        <v>972</v>
      </c>
      <c r="D34" s="195"/>
      <c r="E34" s="199" t="s">
        <v>16</v>
      </c>
      <c r="F34" s="195"/>
      <c r="G34" s="329"/>
      <c r="H34" s="195"/>
      <c r="I34" s="200" t="str">
        <f t="shared" si="12"/>
        <v>Bitte beschreiben oder ergänzende Unterlagen einreichen.</v>
      </c>
      <c r="J34" s="195"/>
      <c r="K34" s="387"/>
      <c r="L34" s="5"/>
      <c r="M34" s="65"/>
      <c r="N34" s="65">
        <f t="shared" si="13"/>
        <v>0</v>
      </c>
      <c r="O34" s="65">
        <f t="shared" si="14"/>
        <v>0</v>
      </c>
      <c r="P34" s="65">
        <f t="shared" si="15"/>
        <v>0</v>
      </c>
    </row>
    <row r="35" spans="1:18" s="333" customFormat="1" ht="28.9" customHeight="1" outlineLevel="1">
      <c r="A35" s="6" t="s">
        <v>3</v>
      </c>
      <c r="B35" s="198" t="s">
        <v>973</v>
      </c>
      <c r="C35" s="331" t="s">
        <v>542</v>
      </c>
      <c r="D35" s="195"/>
      <c r="E35" s="199" t="s">
        <v>16</v>
      </c>
      <c r="F35" s="195"/>
      <c r="G35" s="329"/>
      <c r="H35" s="195"/>
      <c r="I35" s="200" t="str">
        <f t="shared" si="12"/>
        <v>Bitte beschreiben oder ergänzende Unterlagen einreichen.</v>
      </c>
      <c r="J35" s="195"/>
      <c r="K35" s="387"/>
      <c r="L35" s="5"/>
      <c r="M35" s="65"/>
      <c r="N35" s="65">
        <f t="shared" si="13"/>
        <v>0</v>
      </c>
      <c r="O35" s="65">
        <f t="shared" si="14"/>
        <v>0</v>
      </c>
      <c r="P35" s="65">
        <f t="shared" si="15"/>
        <v>0</v>
      </c>
    </row>
    <row r="36" spans="1:18" s="5" customFormat="1" ht="29.45" customHeight="1" outlineLevel="1">
      <c r="A36" s="6" t="s">
        <v>3</v>
      </c>
      <c r="B36" s="198" t="s">
        <v>974</v>
      </c>
      <c r="C36" s="331" t="s">
        <v>543</v>
      </c>
      <c r="D36" s="195"/>
      <c r="E36" s="199" t="s">
        <v>16</v>
      </c>
      <c r="F36" s="195"/>
      <c r="G36" s="329"/>
      <c r="H36" s="195"/>
      <c r="I36" s="200" t="str">
        <f t="shared" si="12"/>
        <v>Bitte beschreiben oder ergänzende Unterlagen einreichen.</v>
      </c>
      <c r="J36" s="195"/>
      <c r="K36" s="387"/>
      <c r="M36" s="65"/>
      <c r="N36" s="65">
        <f t="shared" si="13"/>
        <v>0</v>
      </c>
      <c r="O36" s="65">
        <f t="shared" si="14"/>
        <v>0</v>
      </c>
      <c r="P36" s="65">
        <f t="shared" si="15"/>
        <v>0</v>
      </c>
    </row>
    <row r="37" spans="1:18" s="5" customFormat="1" ht="94.15" customHeight="1">
      <c r="A37" s="6" t="s">
        <v>3</v>
      </c>
      <c r="B37" s="198" t="s">
        <v>975</v>
      </c>
      <c r="C37" s="331" t="s">
        <v>977</v>
      </c>
      <c r="D37" s="371"/>
      <c r="E37" s="199" t="s">
        <v>11</v>
      </c>
      <c r="F37" s="195"/>
      <c r="G37" s="344"/>
      <c r="H37" s="195"/>
      <c r="I37" s="200" t="str">
        <f t="shared" si="12"/>
        <v>Ausschluss da Angabe fehlt</v>
      </c>
      <c r="J37" s="195"/>
      <c r="K37" s="197"/>
      <c r="M37" s="65"/>
      <c r="N37" s="65">
        <f t="shared" si="13"/>
        <v>0</v>
      </c>
      <c r="O37" s="65">
        <f t="shared" si="14"/>
        <v>0</v>
      </c>
      <c r="P37" s="65">
        <f t="shared" si="15"/>
        <v>1</v>
      </c>
    </row>
    <row r="38" spans="1:18" s="5" customFormat="1" ht="54.6" customHeight="1">
      <c r="A38" s="6"/>
      <c r="B38" s="198" t="s">
        <v>976</v>
      </c>
      <c r="C38" s="331" t="s">
        <v>979</v>
      </c>
      <c r="D38" s="338"/>
      <c r="E38" s="199" t="s">
        <v>13</v>
      </c>
      <c r="F38" s="195"/>
      <c r="G38" s="544"/>
      <c r="H38" s="195"/>
      <c r="I38" s="200">
        <f xml:space="preserve">
IF(E38="Muss-Kriterium", IF(LEFT(G38,1)="A","Keine Punkte für Muss-Kriterien",IF(LEFT(G38,1)="B",0.6,IF(LEFT(G38,1)="C","Ausschluss",IF(LEFT(G38,1)="N","Ausschluss","Ausschluss da Angabe fehlt")))),
IF(E38="Wertungsfrage",  IF(LEFT(G38,1)="A",1,IF(LEFT(G38,1)="B",0.6,IF(LEFT(G38,1)="C",0.4,IF(LEFT(G38,1)="N", 0, 0)))),
IF(E38="Information",        IF(LEFT(G38,1)="", "Bitte beschreiben oder ergänzende Unterlagen einreichen.")
)))</f>
        <v>0</v>
      </c>
      <c r="J38" s="195"/>
      <c r="K38" s="197"/>
      <c r="M38" s="65">
        <v>3</v>
      </c>
      <c r="N38" s="65">
        <v>3</v>
      </c>
      <c r="O38" s="65">
        <f>IF(E38="Muss-Kriterium",0,IF(ISNUMBER(I38),I38, "0" ))*M38</f>
        <v>0</v>
      </c>
      <c r="P38" s="65">
        <f>IFERROR(FIND("Ausschluss", I38),0)</f>
        <v>0</v>
      </c>
      <c r="Q38" s="397"/>
      <c r="R38" s="54"/>
    </row>
    <row r="39" spans="1:18" s="5" customFormat="1" ht="87.6" customHeight="1">
      <c r="A39" s="6" t="s">
        <v>3</v>
      </c>
      <c r="B39" s="198" t="s">
        <v>978</v>
      </c>
      <c r="C39" s="331" t="s">
        <v>981</v>
      </c>
      <c r="D39" s="403"/>
      <c r="E39" s="199" t="s">
        <v>11</v>
      </c>
      <c r="F39" s="195"/>
      <c r="G39" s="344"/>
      <c r="H39" s="195"/>
      <c r="I39" s="200" t="str">
        <f t="shared" ref="I38:I40" si="16" xml:space="preserve">
IF(E39="Muss-Kriterium", IF(LEFT(G39,1)="A","Keine Punkte für Muss-Kriterien",IF(LEFT(G39,1)="B",0.6,IF(LEFT(G39,1)="C","Ausschluss",IF(LEFT(G39,1)="N","Ausschluss","Ausschluss da Angabe fehlt")))),
IF(E39="Wertungsfrage",  IF(LEFT(G39,1)="A",1,IF(LEFT(G39,1)="B",0.6,IF(LEFT(G39,1)="C",0.4,IF(LEFT(G39,1)="N", 0, 0)))),
IF(E39="Information",        IF(LEFT(G39,1)="", "Bitte beschreiben oder ergänzende Unterlagen einreichen.")
)))</f>
        <v>Ausschluss da Angabe fehlt</v>
      </c>
      <c r="J39" s="195"/>
      <c r="K39" s="197"/>
      <c r="M39" s="65"/>
      <c r="N39" s="65">
        <f t="shared" ref="N39:N40" si="17" xml:space="preserve">
IF(E39="Muss-Kriterium", 0,
IF(E39="Wertungsfrage", 1,
IF(E39="Information", 0,
"FEHLER"
)))*M39</f>
        <v>0</v>
      </c>
      <c r="O39" s="65">
        <f t="shared" ref="O39:O40" si="18">IF(E39="Muss-Kriterium",0,IF(ISNUMBER(I39),I39, "0" ))*M39</f>
        <v>0</v>
      </c>
      <c r="P39" s="65">
        <f t="shared" ref="P39:P40" si="19">IFERROR(FIND("Ausschluss", I39),0)</f>
        <v>1</v>
      </c>
      <c r="Q39" s="400"/>
      <c r="R39" s="54"/>
    </row>
    <row r="40" spans="1:18" s="5" customFormat="1" ht="49.15" customHeight="1">
      <c r="A40" s="6" t="s">
        <v>3</v>
      </c>
      <c r="B40" s="198" t="s">
        <v>980</v>
      </c>
      <c r="C40" s="331" t="s">
        <v>982</v>
      </c>
      <c r="D40" s="195"/>
      <c r="E40" s="199" t="s">
        <v>11</v>
      </c>
      <c r="F40" s="195"/>
      <c r="G40" s="344"/>
      <c r="H40" s="195"/>
      <c r="I40" s="200" t="str">
        <f t="shared" si="16"/>
        <v>Ausschluss da Angabe fehlt</v>
      </c>
      <c r="J40" s="195"/>
      <c r="K40" s="197"/>
      <c r="M40" s="65"/>
      <c r="N40" s="65">
        <f t="shared" si="17"/>
        <v>0</v>
      </c>
      <c r="O40" s="65">
        <f t="shared" si="18"/>
        <v>0</v>
      </c>
      <c r="P40" s="65">
        <f t="shared" si="19"/>
        <v>1</v>
      </c>
    </row>
    <row r="41" spans="1:18" s="5" customFormat="1" ht="38.25" customHeight="1" outlineLevel="1">
      <c r="A41" s="6" t="s">
        <v>3</v>
      </c>
      <c r="B41" s="201"/>
      <c r="C41" s="193"/>
      <c r="D41" s="195"/>
      <c r="E41" s="201"/>
      <c r="F41" s="195"/>
      <c r="G41" s="201"/>
      <c r="H41" s="195"/>
      <c r="I41" s="201"/>
      <c r="J41" s="195"/>
      <c r="K41" s="201"/>
      <c r="L41" s="195"/>
      <c r="M41" s="377"/>
      <c r="N41" s="377"/>
      <c r="O41" s="378"/>
      <c r="P41" s="379"/>
    </row>
    <row r="42" spans="1:18" s="5" customFormat="1" ht="38.25" customHeight="1" outlineLevel="1">
      <c r="A42" s="6" t="s">
        <v>3</v>
      </c>
      <c r="B42" s="194"/>
      <c r="C42" s="195"/>
      <c r="D42" s="195"/>
      <c r="E42" s="195"/>
      <c r="F42" s="195"/>
      <c r="G42" s="195"/>
      <c r="H42" s="195"/>
      <c r="I42" s="195"/>
      <c r="J42" s="195"/>
      <c r="K42" s="195"/>
      <c r="L42" s="195"/>
      <c r="M42" s="62" t="s">
        <v>255</v>
      </c>
      <c r="N42" s="62" t="s">
        <v>30</v>
      </c>
      <c r="O42" s="63" t="s">
        <v>31</v>
      </c>
      <c r="P42" s="388" t="s">
        <v>32</v>
      </c>
    </row>
    <row r="43" spans="1:18" s="5" customFormat="1" ht="30">
      <c r="A43" s="6" t="s">
        <v>3</v>
      </c>
      <c r="B43" s="23" t="s">
        <v>186</v>
      </c>
      <c r="C43" s="23" t="s">
        <v>537</v>
      </c>
      <c r="D43" s="24"/>
      <c r="E43" s="23" t="s">
        <v>9</v>
      </c>
      <c r="F43" s="24"/>
      <c r="G43" s="23" t="s">
        <v>18</v>
      </c>
      <c r="H43" s="24"/>
      <c r="I43" s="23" t="s">
        <v>22</v>
      </c>
      <c r="J43" s="24"/>
      <c r="K43" s="23" t="s">
        <v>214</v>
      </c>
      <c r="L43" s="24"/>
      <c r="M43" s="14"/>
      <c r="N43" s="14">
        <f>SUM(N44:N45)</f>
        <v>0</v>
      </c>
      <c r="O43" s="14">
        <f>SUM(O44:O45)</f>
        <v>0</v>
      </c>
      <c r="P43" s="14">
        <f>SUM(P44:P45)</f>
        <v>2</v>
      </c>
    </row>
    <row r="44" spans="1:18" s="5" customFormat="1" ht="30">
      <c r="A44" s="6" t="s">
        <v>3</v>
      </c>
      <c r="B44" s="399" t="s">
        <v>52</v>
      </c>
      <c r="C44" s="331" t="s">
        <v>545</v>
      </c>
      <c r="D44" s="195"/>
      <c r="E44" s="199" t="s">
        <v>11</v>
      </c>
      <c r="F44" s="195"/>
      <c r="G44" s="344"/>
      <c r="H44" s="195"/>
      <c r="I44" s="200" t="str">
        <f t="shared" ref="I44:I45" si="20" xml:space="preserve">
IF(E44="Muss-Kriterium", IF(LEFT(G44,1)="A","Keine Punkte für Muss-Kriterien",IF(LEFT(G44,1)="B",0.6,IF(LEFT(G44,1)="C","Ausschluss",IF(LEFT(G44,1)="N","Ausschluss","Ausschluss da Angabe fehlt")))),
IF(E44="Wertungsfrage",  IF(LEFT(G44,1)="A",1,IF(LEFT(G44,1)="B",0.6,IF(LEFT(G44,1)="C",0.4,IF(LEFT(G44,1)="N", 0, 0)))),
IF(E44="Information",        IF(LEFT(G44,1)="", "Bitte beschreiben oder ergänzende Unterlagen einreichen.")
)))</f>
        <v>Ausschluss da Angabe fehlt</v>
      </c>
      <c r="J44" s="195"/>
      <c r="K44" s="197"/>
      <c r="M44" s="65"/>
      <c r="N44" s="65">
        <f t="shared" ref="N44:N45" si="21" xml:space="preserve">
IF(E44="Muss-Kriterium", 0,
IF(E44="Wertungsfrage", 1,
IF(E44="Information", 0,
"FEHLER"
)))*M44</f>
        <v>0</v>
      </c>
      <c r="O44" s="65">
        <f t="shared" ref="O44:O45" si="22">IF(E44="Muss-Kriterium",0,IF(ISNUMBER(I44),I44, "0" ))*M44</f>
        <v>0</v>
      </c>
      <c r="P44" s="65">
        <f t="shared" ref="P44:P45" si="23">IFERROR(FIND("Ausschluss", I44),0)</f>
        <v>1</v>
      </c>
      <c r="Q44" s="400"/>
      <c r="R44" s="54"/>
    </row>
    <row r="45" spans="1:18" s="5" customFormat="1" ht="30">
      <c r="A45" s="6" t="s">
        <v>3</v>
      </c>
      <c r="B45" s="399" t="s">
        <v>55</v>
      </c>
      <c r="C45" s="331" t="s">
        <v>984</v>
      </c>
      <c r="D45" s="195"/>
      <c r="E45" s="199" t="s">
        <v>11</v>
      </c>
      <c r="F45" s="195"/>
      <c r="G45" s="344"/>
      <c r="H45" s="195"/>
      <c r="I45" s="200" t="str">
        <f t="shared" si="20"/>
        <v>Ausschluss da Angabe fehlt</v>
      </c>
      <c r="J45" s="195"/>
      <c r="K45" s="197"/>
      <c r="M45" s="65"/>
      <c r="N45" s="65">
        <f t="shared" si="21"/>
        <v>0</v>
      </c>
      <c r="O45" s="65">
        <f t="shared" si="22"/>
        <v>0</v>
      </c>
      <c r="P45" s="65">
        <f t="shared" si="23"/>
        <v>1</v>
      </c>
    </row>
    <row r="46" spans="1:18" s="5" customFormat="1" ht="38.25" customHeight="1" outlineLevel="1">
      <c r="A46" s="6" t="s">
        <v>3</v>
      </c>
      <c r="B46" s="201"/>
      <c r="C46" s="193"/>
      <c r="D46" s="195"/>
      <c r="E46" s="201"/>
      <c r="F46" s="195"/>
      <c r="G46" s="201"/>
      <c r="H46" s="195"/>
      <c r="I46" s="201"/>
      <c r="J46" s="195"/>
      <c r="K46" s="201"/>
      <c r="L46" s="195"/>
      <c r="M46" s="377"/>
      <c r="N46" s="377"/>
      <c r="O46" s="378"/>
      <c r="P46" s="379"/>
    </row>
    <row r="47" spans="1:18" s="5" customFormat="1" ht="38.25" customHeight="1" outlineLevel="1">
      <c r="A47" s="6" t="s">
        <v>3</v>
      </c>
      <c r="B47" s="194"/>
      <c r="C47" s="195"/>
      <c r="D47" s="195"/>
      <c r="E47" s="195"/>
      <c r="F47" s="195"/>
      <c r="G47" s="195"/>
      <c r="H47" s="195"/>
      <c r="I47" s="195"/>
      <c r="J47" s="195"/>
      <c r="K47" s="195"/>
      <c r="L47" s="195"/>
      <c r="M47" s="62" t="s">
        <v>255</v>
      </c>
      <c r="N47" s="62" t="s">
        <v>30</v>
      </c>
      <c r="O47" s="63" t="s">
        <v>31</v>
      </c>
      <c r="P47" s="388" t="s">
        <v>32</v>
      </c>
    </row>
    <row r="48" spans="1:18" s="5" customFormat="1" ht="30" outlineLevel="1">
      <c r="A48" s="6" t="s">
        <v>3</v>
      </c>
      <c r="B48" s="23" t="s">
        <v>190</v>
      </c>
      <c r="C48" s="23" t="s">
        <v>546</v>
      </c>
      <c r="D48" s="24"/>
      <c r="E48" s="23"/>
      <c r="F48" s="24"/>
      <c r="G48" s="23"/>
      <c r="H48" s="24"/>
      <c r="I48" s="23" t="s">
        <v>22</v>
      </c>
      <c r="J48" s="24"/>
      <c r="K48" s="23"/>
      <c r="L48" s="24"/>
      <c r="M48" s="14"/>
      <c r="N48" s="14">
        <f>SUM(N49:N55)</f>
        <v>0</v>
      </c>
      <c r="O48" s="14">
        <f>SUM(O49:O55)</f>
        <v>0</v>
      </c>
      <c r="P48" s="14">
        <f>SUM(P49:P55)</f>
        <v>6</v>
      </c>
    </row>
    <row r="49" spans="1:18" s="5" customFormat="1" ht="45" outlineLevel="1">
      <c r="A49" s="6" t="s">
        <v>3</v>
      </c>
      <c r="B49" s="198" t="s">
        <v>176</v>
      </c>
      <c r="C49" s="331" t="s">
        <v>985</v>
      </c>
      <c r="D49" s="195"/>
      <c r="E49" s="199" t="s">
        <v>11</v>
      </c>
      <c r="F49" s="195"/>
      <c r="G49" s="344"/>
      <c r="H49" s="195"/>
      <c r="I49" s="200" t="str">
        <f t="shared" ref="I49" si="24" xml:space="preserve">
IF(E49="Muss-Kriterium", IF(LEFT(G49,1)="A","Keine Punkte für Muss-Kriterien",IF(LEFT(G49,1)="B",0.6,IF(LEFT(G49,1)="C","Ausschluss",IF(LEFT(G49,1)="N","Ausschluss","Ausschluss da Angabe fehlt")))),
IF(E49="Wertungsfrage",  IF(LEFT(G49,1)="A",1,IF(LEFT(G49,1)="B",0.6,IF(LEFT(G49,1)="C",0.4,IF(LEFT(G49,1)="N", 0, 0)))),
IF(E49="Information",        IF(LEFT(G49,1)="", "Bitte beschreiben oder ergänzende Unterlagen einreichen.")
)))</f>
        <v>Ausschluss da Angabe fehlt</v>
      </c>
      <c r="J49" s="195"/>
      <c r="K49" s="197"/>
      <c r="M49" s="65"/>
      <c r="N49" s="65">
        <f t="shared" ref="N49" si="25" xml:space="preserve">
IF(E49="Muss-Kriterium", 0,
IF(E49="Wertungsfrage", 1,
IF(E49="Information", 0,
"FEHLER"
)))*M49</f>
        <v>0</v>
      </c>
      <c r="O49" s="65">
        <f t="shared" ref="O49" si="26">IF(E49="Muss-Kriterium",0,IF(ISNUMBER(I49),I49, "0" ))*M49</f>
        <v>0</v>
      </c>
      <c r="P49" s="65">
        <f t="shared" ref="P49" si="27">IFERROR(FIND("Ausschluss", I49),0)</f>
        <v>1</v>
      </c>
    </row>
    <row r="50" spans="1:18" s="5" customFormat="1" ht="40.15" customHeight="1" outlineLevel="1">
      <c r="A50" s="6" t="s">
        <v>3</v>
      </c>
      <c r="B50" s="198" t="s">
        <v>177</v>
      </c>
      <c r="C50" s="331" t="s">
        <v>544</v>
      </c>
      <c r="D50" s="195"/>
      <c r="E50" s="199" t="s">
        <v>16</v>
      </c>
      <c r="F50" s="195"/>
      <c r="G50" s="324"/>
      <c r="H50" s="195"/>
      <c r="I50" s="200" t="str">
        <f t="shared" ref="I50:I55" si="28" xml:space="preserve">
IF(E50="Muss-Kriterium", IF(LEFT(G50,1)="A","Keine Punkte für Muss-Kriterien",IF(LEFT(G50,1)="B",0.6,IF(LEFT(G50,1)="C","Ausschluss",IF(LEFT(G50,1)="N","Ausschluss","Ausschluss da Angabe fehlt")))),
IF(E50="Wertungsfrage",  IF(LEFT(G50,1)="A",1,IF(LEFT(G50,1)="B",0.6,IF(LEFT(G50,1)="C",0.4,IF(LEFT(G50,1)="N", 0, 0)))),
IF(E50="Information",        IF(LEFT(G50,1)="", "Bitte beschreiben oder ergänzende Unterlagen einreichen.")
)))</f>
        <v>Bitte beschreiben oder ergänzende Unterlagen einreichen.</v>
      </c>
      <c r="J50" s="195"/>
      <c r="K50" s="389"/>
      <c r="L50" s="195"/>
      <c r="M50" s="65"/>
      <c r="N50" s="65">
        <f t="shared" ref="N50:N55" si="29" xml:space="preserve">
IF(E50="Muss-Kriterium", 0,
IF(E50="Wertungsfrage", 1,
IF(E50="Information", 0,
"FEHLER"
)))*M50</f>
        <v>0</v>
      </c>
      <c r="O50" s="65">
        <f t="shared" ref="O50:O55" si="30">IF(E50="Muss-Kriterium",0,IF(ISNUMBER(I50),I50, "0" ))*M50</f>
        <v>0</v>
      </c>
      <c r="P50" s="65">
        <f t="shared" ref="P50:P55" si="31">IFERROR(FIND("Ausschluss", I50),0)</f>
        <v>0</v>
      </c>
    </row>
    <row r="51" spans="1:18" s="5" customFormat="1" ht="75" outlineLevel="1">
      <c r="A51" s="6" t="s">
        <v>3</v>
      </c>
      <c r="B51" s="198" t="s">
        <v>178</v>
      </c>
      <c r="C51" s="331" t="s">
        <v>986</v>
      </c>
      <c r="D51" s="195"/>
      <c r="E51" s="199" t="s">
        <v>11</v>
      </c>
      <c r="F51" s="195"/>
      <c r="G51" s="344"/>
      <c r="H51" s="195"/>
      <c r="I51" s="200" t="str">
        <f t="shared" si="28"/>
        <v>Ausschluss da Angabe fehlt</v>
      </c>
      <c r="J51" s="195"/>
      <c r="K51" s="197"/>
      <c r="M51" s="65"/>
      <c r="N51" s="65">
        <f t="shared" si="29"/>
        <v>0</v>
      </c>
      <c r="O51" s="65">
        <f t="shared" si="30"/>
        <v>0</v>
      </c>
      <c r="P51" s="65">
        <f t="shared" si="31"/>
        <v>1</v>
      </c>
    </row>
    <row r="52" spans="1:18" s="5" customFormat="1" ht="30" outlineLevel="1">
      <c r="A52" s="6" t="s">
        <v>3</v>
      </c>
      <c r="B52" s="198" t="s">
        <v>179</v>
      </c>
      <c r="C52" s="331" t="s">
        <v>987</v>
      </c>
      <c r="D52" s="195"/>
      <c r="E52" s="199" t="s">
        <v>11</v>
      </c>
      <c r="F52" s="195"/>
      <c r="G52" s="344"/>
      <c r="H52" s="195"/>
      <c r="I52" s="200" t="str">
        <f t="shared" si="28"/>
        <v>Ausschluss da Angabe fehlt</v>
      </c>
      <c r="J52" s="195"/>
      <c r="K52" s="197"/>
      <c r="M52" s="65"/>
      <c r="N52" s="65">
        <f t="shared" si="29"/>
        <v>0</v>
      </c>
      <c r="O52" s="65">
        <f t="shared" si="30"/>
        <v>0</v>
      </c>
      <c r="P52" s="65">
        <f t="shared" si="31"/>
        <v>1</v>
      </c>
    </row>
    <row r="53" spans="1:18" s="5" customFormat="1" ht="30">
      <c r="A53" s="6" t="s">
        <v>3</v>
      </c>
      <c r="B53" s="198" t="s">
        <v>217</v>
      </c>
      <c r="C53" s="331" t="s">
        <v>988</v>
      </c>
      <c r="D53" s="195"/>
      <c r="E53" s="199" t="s">
        <v>11</v>
      </c>
      <c r="F53" s="195"/>
      <c r="G53" s="344"/>
      <c r="H53" s="195"/>
      <c r="I53" s="200" t="str">
        <f t="shared" si="28"/>
        <v>Ausschluss da Angabe fehlt</v>
      </c>
      <c r="J53" s="195"/>
      <c r="K53" s="197"/>
      <c r="M53" s="65"/>
      <c r="N53" s="65">
        <f t="shared" si="29"/>
        <v>0</v>
      </c>
      <c r="O53" s="65">
        <f t="shared" si="30"/>
        <v>0</v>
      </c>
      <c r="P53" s="65">
        <f t="shared" si="31"/>
        <v>1</v>
      </c>
    </row>
    <row r="54" spans="1:18" s="5" customFormat="1" ht="30">
      <c r="A54" s="6" t="s">
        <v>3</v>
      </c>
      <c r="B54" s="198" t="s">
        <v>218</v>
      </c>
      <c r="C54" s="331" t="s">
        <v>989</v>
      </c>
      <c r="D54" s="195"/>
      <c r="E54" s="199" t="s">
        <v>11</v>
      </c>
      <c r="F54" s="195"/>
      <c r="G54" s="344"/>
      <c r="H54" s="195"/>
      <c r="I54" s="200" t="str">
        <f t="shared" si="28"/>
        <v>Ausschluss da Angabe fehlt</v>
      </c>
      <c r="J54" s="195"/>
      <c r="K54" s="389"/>
      <c r="M54" s="65"/>
      <c r="N54" s="65">
        <f t="shared" si="29"/>
        <v>0</v>
      </c>
      <c r="O54" s="65">
        <f t="shared" si="30"/>
        <v>0</v>
      </c>
      <c r="P54" s="65">
        <f t="shared" si="31"/>
        <v>1</v>
      </c>
      <c r="Q54" s="400"/>
      <c r="R54" s="54"/>
    </row>
    <row r="55" spans="1:18" s="5" customFormat="1" ht="30">
      <c r="A55" s="6" t="s">
        <v>3</v>
      </c>
      <c r="B55" s="198" t="s">
        <v>507</v>
      </c>
      <c r="C55" s="331" t="s">
        <v>990</v>
      </c>
      <c r="D55" s="195"/>
      <c r="E55" s="199" t="s">
        <v>11</v>
      </c>
      <c r="F55" s="195"/>
      <c r="G55" s="344"/>
      <c r="H55" s="195"/>
      <c r="I55" s="200" t="str">
        <f t="shared" si="28"/>
        <v>Ausschluss da Angabe fehlt</v>
      </c>
      <c r="J55" s="195"/>
      <c r="K55" s="389"/>
      <c r="M55" s="65"/>
      <c r="N55" s="65">
        <f t="shared" si="29"/>
        <v>0</v>
      </c>
      <c r="O55" s="65">
        <f t="shared" si="30"/>
        <v>0</v>
      </c>
      <c r="P55" s="65">
        <f t="shared" si="31"/>
        <v>1</v>
      </c>
    </row>
    <row r="56" spans="1:18" s="5" customFormat="1" ht="38.25" customHeight="1" outlineLevel="1">
      <c r="A56" s="6" t="s">
        <v>3</v>
      </c>
      <c r="B56" s="201"/>
      <c r="C56" s="193"/>
      <c r="D56" s="195"/>
      <c r="E56" s="201"/>
      <c r="F56" s="195"/>
      <c r="G56" s="201"/>
      <c r="H56" s="195"/>
      <c r="I56" s="201"/>
      <c r="J56" s="195"/>
      <c r="K56" s="201"/>
      <c r="L56" s="195"/>
      <c r="M56" s="377"/>
      <c r="N56" s="377"/>
      <c r="O56" s="378"/>
      <c r="P56" s="379"/>
    </row>
    <row r="57" spans="1:18" s="5" customFormat="1" ht="30" outlineLevel="1">
      <c r="A57" s="6" t="s">
        <v>3</v>
      </c>
      <c r="B57" s="194"/>
      <c r="C57" s="195"/>
      <c r="D57" s="195"/>
      <c r="E57" s="195"/>
      <c r="F57" s="195"/>
      <c r="G57" s="195"/>
      <c r="H57" s="195"/>
      <c r="I57" s="195"/>
      <c r="J57" s="195"/>
      <c r="K57" s="195"/>
      <c r="L57" s="195"/>
      <c r="M57" s="62" t="s">
        <v>255</v>
      </c>
      <c r="N57" s="62" t="s">
        <v>30</v>
      </c>
      <c r="O57" s="63" t="s">
        <v>31</v>
      </c>
      <c r="P57" s="388" t="s">
        <v>32</v>
      </c>
    </row>
    <row r="58" spans="1:18" s="5" customFormat="1" ht="30" outlineLevel="1">
      <c r="A58" s="6" t="s">
        <v>3</v>
      </c>
      <c r="B58" s="23" t="s">
        <v>192</v>
      </c>
      <c r="C58" s="23" t="s">
        <v>991</v>
      </c>
      <c r="D58" s="24"/>
      <c r="E58" s="23"/>
      <c r="F58" s="24"/>
      <c r="G58" s="23"/>
      <c r="H58" s="24"/>
      <c r="I58" s="23" t="s">
        <v>22</v>
      </c>
      <c r="J58" s="24"/>
      <c r="K58" s="23"/>
      <c r="L58" s="24"/>
      <c r="M58" s="14"/>
      <c r="N58" s="14">
        <f>SUM(N59:N76)</f>
        <v>0</v>
      </c>
      <c r="O58" s="14">
        <f>SUM(O59:O76)</f>
        <v>0</v>
      </c>
      <c r="P58" s="14">
        <f>SUM(P59:P76)</f>
        <v>18</v>
      </c>
    </row>
    <row r="59" spans="1:18" s="5" customFormat="1" ht="30" outlineLevel="1">
      <c r="A59" s="6" t="s">
        <v>3</v>
      </c>
      <c r="B59" s="198" t="s">
        <v>220</v>
      </c>
      <c r="C59" s="331" t="s">
        <v>992</v>
      </c>
      <c r="D59" s="195"/>
      <c r="E59" s="199" t="s">
        <v>11</v>
      </c>
      <c r="F59" s="195"/>
      <c r="G59" s="344"/>
      <c r="H59" s="195"/>
      <c r="I59" s="200" t="str">
        <f t="shared" ref="I59:I76" si="32" xml:space="preserve">
IF(E59="Muss-Kriterium", IF(LEFT(G59,1)="A","Keine Punkte für Muss-Kriterien",IF(LEFT(G59,1)="B",0.6,IF(LEFT(G59,1)="C","Ausschluss",IF(LEFT(G59,1)="N","Ausschluss","Ausschluss da Angabe fehlt")))),
IF(E59="Wertungsfrage",  IF(LEFT(G59,1)="A",1,IF(LEFT(G59,1)="B",0.6,IF(LEFT(G59,1)="C",0.4,IF(LEFT(G59,1)="N", 0, 0)))),
IF(E59="Information",        IF(LEFT(G59,1)="", "Bitte beschreiben oder ergänzende Unterlagen einreichen.")
)))</f>
        <v>Ausschluss da Angabe fehlt</v>
      </c>
      <c r="J59" s="195"/>
      <c r="K59" s="197"/>
      <c r="M59" s="65"/>
      <c r="N59" s="65">
        <f t="shared" ref="N59:N76" si="33" xml:space="preserve">
IF(E59="Muss-Kriterium", 0,
IF(E59="Wertungsfrage", 1,
IF(E59="Information", 0,
"FEHLER"
)))*M59</f>
        <v>0</v>
      </c>
      <c r="O59" s="65">
        <f t="shared" ref="O59:O76" si="34">IF(E59="Muss-Kriterium",0,IF(ISNUMBER(I59),I59, "0" ))*M59</f>
        <v>0</v>
      </c>
      <c r="P59" s="65">
        <f t="shared" ref="P59:P76" si="35">IFERROR(FIND("Ausschluss", I59),0)</f>
        <v>1</v>
      </c>
    </row>
    <row r="60" spans="1:18" s="5" customFormat="1" ht="30" outlineLevel="1">
      <c r="A60" s="6" t="s">
        <v>3</v>
      </c>
      <c r="B60" s="198" t="s">
        <v>221</v>
      </c>
      <c r="C60" s="331" t="s">
        <v>993</v>
      </c>
      <c r="D60" s="195"/>
      <c r="E60" s="199" t="s">
        <v>11</v>
      </c>
      <c r="F60" s="195"/>
      <c r="G60" s="344"/>
      <c r="H60" s="195"/>
      <c r="I60" s="200" t="str">
        <f t="shared" si="32"/>
        <v>Ausschluss da Angabe fehlt</v>
      </c>
      <c r="J60" s="195"/>
      <c r="K60" s="197"/>
      <c r="M60" s="65"/>
      <c r="N60" s="65">
        <f t="shared" si="33"/>
        <v>0</v>
      </c>
      <c r="O60" s="65">
        <f t="shared" si="34"/>
        <v>0</v>
      </c>
      <c r="P60" s="65">
        <f t="shared" si="35"/>
        <v>1</v>
      </c>
    </row>
    <row r="61" spans="1:18" s="5" customFormat="1" ht="30" outlineLevel="1">
      <c r="A61" s="6" t="s">
        <v>3</v>
      </c>
      <c r="B61" s="198" t="s">
        <v>222</v>
      </c>
      <c r="C61" s="331" t="s">
        <v>994</v>
      </c>
      <c r="D61" s="195"/>
      <c r="E61" s="199" t="s">
        <v>11</v>
      </c>
      <c r="F61" s="195"/>
      <c r="G61" s="344"/>
      <c r="H61" s="195"/>
      <c r="I61" s="200" t="str">
        <f t="shared" si="32"/>
        <v>Ausschluss da Angabe fehlt</v>
      </c>
      <c r="J61" s="195"/>
      <c r="K61" s="197"/>
      <c r="M61" s="65"/>
      <c r="N61" s="65">
        <f t="shared" si="33"/>
        <v>0</v>
      </c>
      <c r="O61" s="65">
        <f t="shared" si="34"/>
        <v>0</v>
      </c>
      <c r="P61" s="65">
        <f t="shared" si="35"/>
        <v>1</v>
      </c>
    </row>
    <row r="62" spans="1:18" s="5" customFormat="1" ht="30" outlineLevel="1">
      <c r="A62" s="6" t="s">
        <v>3</v>
      </c>
      <c r="B62" s="198" t="s">
        <v>995</v>
      </c>
      <c r="C62" s="331" t="s">
        <v>996</v>
      </c>
      <c r="D62" s="195"/>
      <c r="E62" s="199" t="s">
        <v>11</v>
      </c>
      <c r="F62" s="195"/>
      <c r="G62" s="344"/>
      <c r="H62" s="195"/>
      <c r="I62" s="200" t="str">
        <f t="shared" si="32"/>
        <v>Ausschluss da Angabe fehlt</v>
      </c>
      <c r="J62" s="195"/>
      <c r="K62" s="197"/>
      <c r="M62" s="65"/>
      <c r="N62" s="65">
        <f t="shared" si="33"/>
        <v>0</v>
      </c>
      <c r="O62" s="65">
        <f t="shared" si="34"/>
        <v>0</v>
      </c>
      <c r="P62" s="65">
        <f t="shared" si="35"/>
        <v>1</v>
      </c>
    </row>
    <row r="63" spans="1:18" s="5" customFormat="1" ht="30" outlineLevel="1">
      <c r="A63" s="6" t="s">
        <v>3</v>
      </c>
      <c r="B63" s="198" t="s">
        <v>997</v>
      </c>
      <c r="C63" s="331" t="s">
        <v>998</v>
      </c>
      <c r="D63" s="195"/>
      <c r="E63" s="199" t="s">
        <v>11</v>
      </c>
      <c r="F63" s="195"/>
      <c r="G63" s="344"/>
      <c r="H63" s="195"/>
      <c r="I63" s="200" t="str">
        <f t="shared" si="32"/>
        <v>Ausschluss da Angabe fehlt</v>
      </c>
      <c r="J63" s="195"/>
      <c r="K63" s="197"/>
      <c r="M63" s="65"/>
      <c r="N63" s="65">
        <f t="shared" si="33"/>
        <v>0</v>
      </c>
      <c r="O63" s="65">
        <f t="shared" si="34"/>
        <v>0</v>
      </c>
      <c r="P63" s="65">
        <f t="shared" si="35"/>
        <v>1</v>
      </c>
    </row>
    <row r="64" spans="1:18" s="5" customFormat="1" ht="60" outlineLevel="1">
      <c r="A64" s="6" t="s">
        <v>3</v>
      </c>
      <c r="B64" s="198" t="s">
        <v>999</v>
      </c>
      <c r="C64" s="331" t="s">
        <v>1000</v>
      </c>
      <c r="D64" s="195"/>
      <c r="E64" s="199" t="s">
        <v>11</v>
      </c>
      <c r="F64" s="195"/>
      <c r="G64" s="344"/>
      <c r="H64" s="195"/>
      <c r="I64" s="200" t="str">
        <f t="shared" si="32"/>
        <v>Ausschluss da Angabe fehlt</v>
      </c>
      <c r="J64" s="195"/>
      <c r="K64" s="197"/>
      <c r="M64" s="65"/>
      <c r="N64" s="65">
        <f t="shared" si="33"/>
        <v>0</v>
      </c>
      <c r="O64" s="65">
        <f t="shared" si="34"/>
        <v>0</v>
      </c>
      <c r="P64" s="65">
        <f t="shared" si="35"/>
        <v>1</v>
      </c>
    </row>
    <row r="65" spans="1:18" s="5" customFormat="1" ht="30" outlineLevel="1">
      <c r="A65" s="6" t="s">
        <v>3</v>
      </c>
      <c r="B65" s="198" t="s">
        <v>1001</v>
      </c>
      <c r="C65" s="331" t="s">
        <v>1002</v>
      </c>
      <c r="D65" s="195"/>
      <c r="E65" s="199" t="s">
        <v>11</v>
      </c>
      <c r="F65" s="195"/>
      <c r="G65" s="344"/>
      <c r="H65" s="195"/>
      <c r="I65" s="200" t="str">
        <f t="shared" si="32"/>
        <v>Ausschluss da Angabe fehlt</v>
      </c>
      <c r="J65" s="195"/>
      <c r="K65" s="197"/>
      <c r="M65" s="65"/>
      <c r="N65" s="65">
        <f t="shared" si="33"/>
        <v>0</v>
      </c>
      <c r="O65" s="65">
        <f t="shared" si="34"/>
        <v>0</v>
      </c>
      <c r="P65" s="65">
        <f t="shared" si="35"/>
        <v>1</v>
      </c>
    </row>
    <row r="66" spans="1:18" s="5" customFormat="1" ht="30" outlineLevel="1">
      <c r="A66" s="6" t="s">
        <v>3</v>
      </c>
      <c r="B66" s="198" t="s">
        <v>1062</v>
      </c>
      <c r="C66" s="331" t="s">
        <v>1004</v>
      </c>
      <c r="D66" s="195"/>
      <c r="E66" s="199" t="s">
        <v>11</v>
      </c>
      <c r="F66" s="195"/>
      <c r="G66" s="344"/>
      <c r="H66" s="195"/>
      <c r="I66" s="200" t="str">
        <f t="shared" si="32"/>
        <v>Ausschluss da Angabe fehlt</v>
      </c>
      <c r="J66" s="195"/>
      <c r="K66" s="197"/>
      <c r="M66" s="65"/>
      <c r="N66" s="65">
        <f t="shared" si="33"/>
        <v>0</v>
      </c>
      <c r="O66" s="65">
        <f t="shared" si="34"/>
        <v>0</v>
      </c>
      <c r="P66" s="65">
        <f t="shared" si="35"/>
        <v>1</v>
      </c>
    </row>
    <row r="67" spans="1:18" s="5" customFormat="1" ht="30" outlineLevel="1">
      <c r="A67" s="6" t="s">
        <v>3</v>
      </c>
      <c r="B67" s="198" t="s">
        <v>1003</v>
      </c>
      <c r="C67" s="331" t="s">
        <v>1061</v>
      </c>
      <c r="D67" s="195"/>
      <c r="E67" s="199" t="s">
        <v>11</v>
      </c>
      <c r="F67" s="195"/>
      <c r="G67" s="344"/>
      <c r="H67" s="195"/>
      <c r="I67" s="200" t="str">
        <f t="shared" si="32"/>
        <v>Ausschluss da Angabe fehlt</v>
      </c>
      <c r="J67" s="195"/>
      <c r="K67" s="197"/>
      <c r="M67" s="65"/>
      <c r="N67" s="65">
        <f t="shared" si="33"/>
        <v>0</v>
      </c>
      <c r="O67" s="65">
        <f t="shared" si="34"/>
        <v>0</v>
      </c>
      <c r="P67" s="65">
        <f t="shared" si="35"/>
        <v>1</v>
      </c>
    </row>
    <row r="68" spans="1:18" s="5" customFormat="1" ht="30" outlineLevel="1">
      <c r="A68" s="6" t="s">
        <v>3</v>
      </c>
      <c r="B68" s="198" t="s">
        <v>1005</v>
      </c>
      <c r="C68" s="331" t="s">
        <v>547</v>
      </c>
      <c r="D68" s="195"/>
      <c r="E68" s="199" t="s">
        <v>11</v>
      </c>
      <c r="F68" s="195"/>
      <c r="G68" s="344"/>
      <c r="H68" s="195"/>
      <c r="I68" s="200" t="str">
        <f t="shared" si="32"/>
        <v>Ausschluss da Angabe fehlt</v>
      </c>
      <c r="J68" s="195"/>
      <c r="K68" s="197"/>
      <c r="M68" s="65"/>
      <c r="N68" s="65">
        <f t="shared" si="33"/>
        <v>0</v>
      </c>
      <c r="O68" s="65">
        <f t="shared" si="34"/>
        <v>0</v>
      </c>
      <c r="P68" s="65">
        <f t="shared" si="35"/>
        <v>1</v>
      </c>
    </row>
    <row r="69" spans="1:18" s="5" customFormat="1" ht="45" outlineLevel="1">
      <c r="A69" s="6" t="s">
        <v>3</v>
      </c>
      <c r="B69" s="198" t="s">
        <v>1006</v>
      </c>
      <c r="C69" s="331" t="s">
        <v>548</v>
      </c>
      <c r="D69" s="195"/>
      <c r="E69" s="199" t="s">
        <v>11</v>
      </c>
      <c r="F69" s="195"/>
      <c r="G69" s="344"/>
      <c r="H69" s="195"/>
      <c r="I69" s="200" t="str">
        <f t="shared" si="32"/>
        <v>Ausschluss da Angabe fehlt</v>
      </c>
      <c r="J69" s="195"/>
      <c r="K69" s="197"/>
      <c r="M69" s="65"/>
      <c r="N69" s="65">
        <f t="shared" si="33"/>
        <v>0</v>
      </c>
      <c r="O69" s="65">
        <f t="shared" si="34"/>
        <v>0</v>
      </c>
      <c r="P69" s="65">
        <f t="shared" si="35"/>
        <v>1</v>
      </c>
    </row>
    <row r="70" spans="1:18" s="5" customFormat="1" ht="30" outlineLevel="1">
      <c r="A70" s="6" t="s">
        <v>3</v>
      </c>
      <c r="B70" s="198" t="s">
        <v>1008</v>
      </c>
      <c r="C70" s="331" t="s">
        <v>1007</v>
      </c>
      <c r="D70" s="195"/>
      <c r="E70" s="199" t="s">
        <v>11</v>
      </c>
      <c r="F70" s="195"/>
      <c r="G70" s="344"/>
      <c r="H70" s="195"/>
      <c r="I70" s="200" t="str">
        <f t="shared" si="32"/>
        <v>Ausschluss da Angabe fehlt</v>
      </c>
      <c r="J70" s="195"/>
      <c r="K70" s="197"/>
      <c r="M70" s="65"/>
      <c r="N70" s="65">
        <f t="shared" si="33"/>
        <v>0</v>
      </c>
      <c r="O70" s="65">
        <f t="shared" si="34"/>
        <v>0</v>
      </c>
      <c r="P70" s="65">
        <f t="shared" si="35"/>
        <v>1</v>
      </c>
    </row>
    <row r="71" spans="1:18" s="5" customFormat="1" ht="30" outlineLevel="1">
      <c r="A71" s="6" t="s">
        <v>3</v>
      </c>
      <c r="B71" s="198" t="s">
        <v>1010</v>
      </c>
      <c r="C71" s="331" t="s">
        <v>1009</v>
      </c>
      <c r="D71" s="195"/>
      <c r="E71" s="199" t="s">
        <v>11</v>
      </c>
      <c r="F71" s="195"/>
      <c r="G71" s="344"/>
      <c r="H71" s="195"/>
      <c r="I71" s="200" t="str">
        <f t="shared" si="32"/>
        <v>Ausschluss da Angabe fehlt</v>
      </c>
      <c r="J71" s="195"/>
      <c r="K71" s="197"/>
      <c r="M71" s="65"/>
      <c r="N71" s="65">
        <f t="shared" si="33"/>
        <v>0</v>
      </c>
      <c r="O71" s="65">
        <f t="shared" si="34"/>
        <v>0</v>
      </c>
      <c r="P71" s="65">
        <f t="shared" si="35"/>
        <v>1</v>
      </c>
    </row>
    <row r="72" spans="1:18" s="5" customFormat="1" ht="30" outlineLevel="1">
      <c r="A72" s="6" t="s">
        <v>3</v>
      </c>
      <c r="B72" s="198" t="s">
        <v>1011</v>
      </c>
      <c r="C72" s="331" t="s">
        <v>987</v>
      </c>
      <c r="D72" s="195"/>
      <c r="E72" s="199" t="s">
        <v>11</v>
      </c>
      <c r="F72" s="195"/>
      <c r="G72" s="344"/>
      <c r="H72" s="195"/>
      <c r="I72" s="200" t="str">
        <f t="shared" si="32"/>
        <v>Ausschluss da Angabe fehlt</v>
      </c>
      <c r="J72" s="195"/>
      <c r="K72" s="197"/>
      <c r="M72" s="65"/>
      <c r="N72" s="65">
        <f t="shared" si="33"/>
        <v>0</v>
      </c>
      <c r="O72" s="65">
        <f t="shared" si="34"/>
        <v>0</v>
      </c>
      <c r="P72" s="65">
        <f t="shared" si="35"/>
        <v>1</v>
      </c>
    </row>
    <row r="73" spans="1:18" s="5" customFormat="1" ht="30" outlineLevel="1">
      <c r="A73" s="6" t="s">
        <v>3</v>
      </c>
      <c r="B73" s="198" t="s">
        <v>1012</v>
      </c>
      <c r="C73" s="331" t="s">
        <v>549</v>
      </c>
      <c r="D73" s="195"/>
      <c r="E73" s="199" t="s">
        <v>11</v>
      </c>
      <c r="F73" s="195"/>
      <c r="G73" s="344"/>
      <c r="H73" s="195"/>
      <c r="I73" s="200" t="str">
        <f t="shared" si="32"/>
        <v>Ausschluss da Angabe fehlt</v>
      </c>
      <c r="J73" s="195"/>
      <c r="K73" s="197"/>
      <c r="M73" s="65"/>
      <c r="N73" s="65">
        <f t="shared" si="33"/>
        <v>0</v>
      </c>
      <c r="O73" s="65">
        <f t="shared" si="34"/>
        <v>0</v>
      </c>
      <c r="P73" s="65">
        <f t="shared" si="35"/>
        <v>1</v>
      </c>
    </row>
    <row r="74" spans="1:18" s="5" customFormat="1" ht="30" outlineLevel="1">
      <c r="A74" s="6" t="s">
        <v>3</v>
      </c>
      <c r="B74" s="198" t="s">
        <v>1014</v>
      </c>
      <c r="C74" s="331" t="s">
        <v>988</v>
      </c>
      <c r="D74" s="195"/>
      <c r="E74" s="199" t="s">
        <v>11</v>
      </c>
      <c r="F74" s="195"/>
      <c r="G74" s="344"/>
      <c r="H74" s="195"/>
      <c r="I74" s="200" t="str">
        <f t="shared" si="32"/>
        <v>Ausschluss da Angabe fehlt</v>
      </c>
      <c r="J74" s="195"/>
      <c r="K74" s="197"/>
      <c r="M74" s="65"/>
      <c r="N74" s="65">
        <f t="shared" si="33"/>
        <v>0</v>
      </c>
      <c r="O74" s="65">
        <f t="shared" si="34"/>
        <v>0</v>
      </c>
      <c r="P74" s="65">
        <f t="shared" si="35"/>
        <v>1</v>
      </c>
    </row>
    <row r="75" spans="1:18" s="5" customFormat="1" ht="44.25" customHeight="1" outlineLevel="1">
      <c r="A75" s="6" t="s">
        <v>3</v>
      </c>
      <c r="B75" s="198" t="s">
        <v>1063</v>
      </c>
      <c r="C75" s="331" t="s">
        <v>1013</v>
      </c>
      <c r="D75" s="195"/>
      <c r="E75" s="199" t="s">
        <v>11</v>
      </c>
      <c r="F75" s="195"/>
      <c r="G75" s="344"/>
      <c r="H75" s="195"/>
      <c r="I75" s="200" t="str">
        <f t="shared" si="32"/>
        <v>Ausschluss da Angabe fehlt</v>
      </c>
      <c r="J75" s="195"/>
      <c r="K75" s="389"/>
      <c r="M75" s="65"/>
      <c r="N75" s="65">
        <f t="shared" si="33"/>
        <v>0</v>
      </c>
      <c r="O75" s="65">
        <f t="shared" si="34"/>
        <v>0</v>
      </c>
      <c r="P75" s="65">
        <f t="shared" si="35"/>
        <v>1</v>
      </c>
    </row>
    <row r="76" spans="1:18" s="5" customFormat="1" ht="30" outlineLevel="1">
      <c r="A76" s="6" t="s">
        <v>3</v>
      </c>
      <c r="B76" s="198" t="s">
        <v>1064</v>
      </c>
      <c r="C76" s="331" t="s">
        <v>990</v>
      </c>
      <c r="D76" s="195"/>
      <c r="E76" s="199" t="s">
        <v>11</v>
      </c>
      <c r="F76" s="195"/>
      <c r="G76" s="344"/>
      <c r="H76" s="195"/>
      <c r="I76" s="200" t="str">
        <f t="shared" si="32"/>
        <v>Ausschluss da Angabe fehlt</v>
      </c>
      <c r="J76" s="195"/>
      <c r="K76" s="536"/>
      <c r="M76" s="65"/>
      <c r="N76" s="65">
        <f t="shared" si="33"/>
        <v>0</v>
      </c>
      <c r="O76" s="65">
        <f t="shared" si="34"/>
        <v>0</v>
      </c>
      <c r="P76" s="65">
        <f t="shared" si="35"/>
        <v>1</v>
      </c>
    </row>
    <row r="77" spans="1:18" s="5" customFormat="1" ht="30">
      <c r="A77" s="6" t="s">
        <v>3</v>
      </c>
      <c r="B77" s="201"/>
      <c r="C77" s="193"/>
      <c r="D77" s="195"/>
      <c r="E77" s="201"/>
      <c r="F77" s="195"/>
      <c r="G77" s="201"/>
      <c r="H77" s="195"/>
      <c r="I77" s="201"/>
      <c r="J77" s="195"/>
      <c r="K77" s="201"/>
      <c r="L77" s="195"/>
      <c r="M77" s="377"/>
      <c r="N77" s="377"/>
      <c r="O77" s="378"/>
      <c r="P77" s="379"/>
    </row>
    <row r="78" spans="1:18" s="5" customFormat="1" ht="30">
      <c r="A78" s="6" t="s">
        <v>3</v>
      </c>
      <c r="B78" s="194"/>
      <c r="C78" s="195"/>
      <c r="D78" s="195"/>
      <c r="E78" s="195"/>
      <c r="F78" s="195"/>
      <c r="G78" s="195"/>
      <c r="H78" s="195"/>
      <c r="I78" s="195"/>
      <c r="J78" s="195"/>
      <c r="K78" s="195"/>
      <c r="L78" s="195"/>
      <c r="M78" s="62" t="s">
        <v>255</v>
      </c>
      <c r="N78" s="62" t="s">
        <v>30</v>
      </c>
      <c r="O78" s="63" t="s">
        <v>31</v>
      </c>
      <c r="P78" s="388" t="s">
        <v>32</v>
      </c>
      <c r="Q78" s="400"/>
      <c r="R78" s="54"/>
    </row>
    <row r="79" spans="1:18" s="5" customFormat="1" ht="30">
      <c r="A79" s="6" t="s">
        <v>3</v>
      </c>
      <c r="B79" s="23" t="s">
        <v>196</v>
      </c>
      <c r="C79" s="23" t="s">
        <v>1015</v>
      </c>
      <c r="D79" s="24"/>
      <c r="E79" s="23"/>
      <c r="F79" s="24"/>
      <c r="G79" s="23"/>
      <c r="H79" s="24"/>
      <c r="I79" s="23" t="s">
        <v>22</v>
      </c>
      <c r="J79" s="24"/>
      <c r="K79" s="23"/>
      <c r="L79" s="24"/>
      <c r="M79" s="14"/>
      <c r="N79" s="14">
        <f>SUM(N80:N97)</f>
        <v>0</v>
      </c>
      <c r="O79" s="14">
        <f>SUM(O80:O97)</f>
        <v>0</v>
      </c>
      <c r="P79" s="14">
        <f>SUM(P80:P97)</f>
        <v>16</v>
      </c>
    </row>
    <row r="80" spans="1:18" s="5" customFormat="1" ht="30" outlineLevel="1">
      <c r="A80" s="6" t="s">
        <v>3</v>
      </c>
      <c r="B80" s="198" t="s">
        <v>197</v>
      </c>
      <c r="C80" s="395" t="s">
        <v>1065</v>
      </c>
      <c r="D80" s="195"/>
      <c r="E80" s="199" t="s">
        <v>11</v>
      </c>
      <c r="F80" s="195"/>
      <c r="G80" s="344"/>
      <c r="H80" s="195"/>
      <c r="I80" s="200" t="str">
        <f t="shared" ref="I80:I84" si="36" xml:space="preserve">
IF(E80="Muss-Kriterium", IF(LEFT(G80,1)="A","Keine Punkte für Muss-Kriterien",IF(LEFT(G80,1)="B",0.6,IF(LEFT(G80,1)="C","Ausschluss",IF(LEFT(G80,1)="N","Ausschluss","Ausschluss da Angabe fehlt")))),
IF(E80="Wertungsfrage",  IF(LEFT(G80,1)="A",1,IF(LEFT(G80,1)="B",0.6,IF(LEFT(G80,1)="C",0.4,IF(LEFT(G80,1)="N", 0, 0)))),
IF(E80="Information",        IF(LEFT(G80,1)="", "Bitte beschreiben oder ergänzende Unterlagen einreichen.")
)))</f>
        <v>Ausschluss da Angabe fehlt</v>
      </c>
      <c r="J80" s="195"/>
      <c r="K80" s="535"/>
      <c r="M80" s="65"/>
      <c r="N80" s="65">
        <f t="shared" ref="N80:N84" si="37" xml:space="preserve">
IF(E80="Muss-Kriterium", 0,
IF(E80="Wertungsfrage", 1,
IF(E80="Information", 0,
"FEHLER"
)))*M80</f>
        <v>0</v>
      </c>
      <c r="O80" s="65">
        <f t="shared" ref="O80:O84" si="38">IF(E80="Muss-Kriterium",0,IF(ISNUMBER(I80),I80, "0" ))*M80</f>
        <v>0</v>
      </c>
      <c r="P80" s="65">
        <f t="shared" ref="P80:P84" si="39">IFERROR(FIND("Ausschluss", I80),0)</f>
        <v>1</v>
      </c>
    </row>
    <row r="81" spans="1:16" s="5" customFormat="1" ht="30" outlineLevel="1">
      <c r="A81" s="6" t="s">
        <v>3</v>
      </c>
      <c r="B81" s="198" t="s">
        <v>198</v>
      </c>
      <c r="C81" s="395" t="s">
        <v>1066</v>
      </c>
      <c r="D81" s="195"/>
      <c r="E81" s="199" t="s">
        <v>11</v>
      </c>
      <c r="F81" s="195"/>
      <c r="G81" s="344"/>
      <c r="H81" s="195"/>
      <c r="I81" s="200" t="str">
        <f t="shared" si="36"/>
        <v>Ausschluss da Angabe fehlt</v>
      </c>
      <c r="J81" s="195"/>
      <c r="K81" s="535"/>
      <c r="M81" s="65"/>
      <c r="N81" s="65">
        <f t="shared" si="37"/>
        <v>0</v>
      </c>
      <c r="O81" s="65">
        <f t="shared" si="38"/>
        <v>0</v>
      </c>
      <c r="P81" s="65">
        <f t="shared" si="39"/>
        <v>1</v>
      </c>
    </row>
    <row r="82" spans="1:16" s="5" customFormat="1" ht="30" outlineLevel="1">
      <c r="A82" s="6" t="s">
        <v>3</v>
      </c>
      <c r="B82" s="198" t="s">
        <v>199</v>
      </c>
      <c r="C82" s="395" t="s">
        <v>1016</v>
      </c>
      <c r="D82" s="195"/>
      <c r="E82" s="199" t="s">
        <v>11</v>
      </c>
      <c r="F82" s="195"/>
      <c r="G82" s="344"/>
      <c r="H82" s="195"/>
      <c r="I82" s="200" t="str">
        <f t="shared" si="36"/>
        <v>Ausschluss da Angabe fehlt</v>
      </c>
      <c r="J82" s="195"/>
      <c r="K82" s="535"/>
      <c r="M82" s="65"/>
      <c r="N82" s="65">
        <f t="shared" si="37"/>
        <v>0</v>
      </c>
      <c r="O82" s="65">
        <f t="shared" si="38"/>
        <v>0</v>
      </c>
      <c r="P82" s="65">
        <f t="shared" si="39"/>
        <v>1</v>
      </c>
    </row>
    <row r="83" spans="1:16" s="5" customFormat="1" ht="30" outlineLevel="1">
      <c r="A83" s="6" t="s">
        <v>3</v>
      </c>
      <c r="B83" s="198" t="s">
        <v>200</v>
      </c>
      <c r="C83" s="395" t="s">
        <v>1017</v>
      </c>
      <c r="D83" s="195"/>
      <c r="E83" s="199" t="s">
        <v>11</v>
      </c>
      <c r="F83" s="195"/>
      <c r="G83" s="344"/>
      <c r="H83" s="195"/>
      <c r="I83" s="200" t="str">
        <f t="shared" si="36"/>
        <v>Ausschluss da Angabe fehlt</v>
      </c>
      <c r="J83" s="195"/>
      <c r="K83" s="535"/>
      <c r="M83" s="65"/>
      <c r="N83" s="65">
        <f t="shared" si="37"/>
        <v>0</v>
      </c>
      <c r="O83" s="65">
        <f t="shared" si="38"/>
        <v>0</v>
      </c>
      <c r="P83" s="65">
        <f t="shared" si="39"/>
        <v>1</v>
      </c>
    </row>
    <row r="84" spans="1:16" s="5" customFormat="1" ht="30" outlineLevel="1">
      <c r="A84" s="6" t="s">
        <v>3</v>
      </c>
      <c r="B84" s="198" t="s">
        <v>201</v>
      </c>
      <c r="C84" s="395" t="s">
        <v>1018</v>
      </c>
      <c r="D84" s="195"/>
      <c r="E84" s="199" t="s">
        <v>11</v>
      </c>
      <c r="F84" s="195"/>
      <c r="G84" s="344"/>
      <c r="H84" s="195"/>
      <c r="I84" s="200" t="str">
        <f t="shared" si="36"/>
        <v>Ausschluss da Angabe fehlt</v>
      </c>
      <c r="J84" s="195"/>
      <c r="K84" s="535"/>
      <c r="M84" s="65"/>
      <c r="N84" s="65">
        <f t="shared" si="37"/>
        <v>0</v>
      </c>
      <c r="O84" s="65">
        <f t="shared" si="38"/>
        <v>0</v>
      </c>
      <c r="P84" s="65">
        <f t="shared" si="39"/>
        <v>1</v>
      </c>
    </row>
    <row r="85" spans="1:16" s="5" customFormat="1" ht="30" outlineLevel="1">
      <c r="A85" s="6" t="s">
        <v>3</v>
      </c>
      <c r="B85" s="198" t="s">
        <v>1019</v>
      </c>
      <c r="C85" s="395" t="s">
        <v>1020</v>
      </c>
      <c r="D85" s="195"/>
      <c r="E85" s="199" t="s">
        <v>11</v>
      </c>
      <c r="F85" s="195"/>
      <c r="G85" s="344"/>
      <c r="H85" s="195"/>
      <c r="I85" s="200" t="str">
        <f t="shared" ref="I85:I89" si="40" xml:space="preserve">
IF(E85="Muss-Kriterium", IF(LEFT(G85,1)="A","Keine Punkte für Muss-Kriterien",IF(LEFT(G85,1)="B",0.6,IF(LEFT(G85,1)="C","Ausschluss",IF(LEFT(G85,1)="N","Ausschluss","Ausschluss da Angabe fehlt")))),
IF(E85="Wertungsfrage",  IF(LEFT(G85,1)="A",1,IF(LEFT(G85,1)="B",0.6,IF(LEFT(G85,1)="C",0.4,IF(LEFT(G85,1)="N", 0, 0)))),
IF(E85="Information",        IF(LEFT(G85,1)="", "Bitte beschreiben oder ergänzende Unterlagen einreichen.")
)))</f>
        <v>Ausschluss da Angabe fehlt</v>
      </c>
      <c r="J85" s="195"/>
      <c r="K85" s="535"/>
      <c r="M85" s="65"/>
      <c r="N85" s="65">
        <f t="shared" ref="N85:N89" si="41" xml:space="preserve">
IF(E85="Muss-Kriterium", 0,
IF(E85="Wertungsfrage", 1,
IF(E85="Information", 0,
"FEHLER"
)))*M85</f>
        <v>0</v>
      </c>
      <c r="O85" s="65">
        <f t="shared" ref="O85:O89" si="42">IF(E85="Muss-Kriterium",0,IF(ISNUMBER(I85),I85, "0" ))*M85</f>
        <v>0</v>
      </c>
      <c r="P85" s="65">
        <f t="shared" ref="P85:P89" si="43">IFERROR(FIND("Ausschluss", I85),0)</f>
        <v>1</v>
      </c>
    </row>
    <row r="86" spans="1:16" s="5" customFormat="1" ht="30" outlineLevel="1">
      <c r="A86" s="6" t="s">
        <v>3</v>
      </c>
      <c r="B86" s="198" t="s">
        <v>202</v>
      </c>
      <c r="C86" s="395" t="s">
        <v>1021</v>
      </c>
      <c r="D86" s="195"/>
      <c r="E86" s="199" t="s">
        <v>11</v>
      </c>
      <c r="F86" s="195"/>
      <c r="G86" s="344"/>
      <c r="H86" s="195"/>
      <c r="I86" s="200" t="str">
        <f t="shared" si="40"/>
        <v>Ausschluss da Angabe fehlt</v>
      </c>
      <c r="J86" s="195"/>
      <c r="K86" s="535"/>
      <c r="M86" s="65"/>
      <c r="N86" s="65">
        <f t="shared" si="41"/>
        <v>0</v>
      </c>
      <c r="O86" s="65">
        <f t="shared" si="42"/>
        <v>0</v>
      </c>
      <c r="P86" s="65">
        <f t="shared" si="43"/>
        <v>1</v>
      </c>
    </row>
    <row r="87" spans="1:16" s="5" customFormat="1" ht="30" outlineLevel="1">
      <c r="A87" s="6" t="s">
        <v>3</v>
      </c>
      <c r="B87" s="198" t="s">
        <v>1022</v>
      </c>
      <c r="C87" s="395" t="s">
        <v>1023</v>
      </c>
      <c r="D87" s="195"/>
      <c r="E87" s="199" t="s">
        <v>11</v>
      </c>
      <c r="F87" s="195"/>
      <c r="G87" s="344"/>
      <c r="H87" s="195"/>
      <c r="I87" s="200" t="str">
        <f t="shared" si="40"/>
        <v>Ausschluss da Angabe fehlt</v>
      </c>
      <c r="J87" s="195"/>
      <c r="K87" s="535"/>
      <c r="M87" s="65"/>
      <c r="N87" s="65">
        <f t="shared" si="41"/>
        <v>0</v>
      </c>
      <c r="O87" s="65">
        <f t="shared" si="42"/>
        <v>0</v>
      </c>
      <c r="P87" s="65">
        <f t="shared" si="43"/>
        <v>1</v>
      </c>
    </row>
    <row r="88" spans="1:16" s="5" customFormat="1" ht="30" outlineLevel="1">
      <c r="A88" s="6" t="s">
        <v>3</v>
      </c>
      <c r="B88" s="198" t="s">
        <v>1024</v>
      </c>
      <c r="C88" s="395" t="s">
        <v>1025</v>
      </c>
      <c r="D88" s="195"/>
      <c r="E88" s="199" t="s">
        <v>11</v>
      </c>
      <c r="F88" s="195"/>
      <c r="G88" s="344"/>
      <c r="H88" s="195"/>
      <c r="I88" s="200" t="str">
        <f t="shared" si="40"/>
        <v>Ausschluss da Angabe fehlt</v>
      </c>
      <c r="J88" s="195"/>
      <c r="K88" s="535"/>
      <c r="M88" s="65"/>
      <c r="N88" s="65">
        <f t="shared" si="41"/>
        <v>0</v>
      </c>
      <c r="O88" s="65">
        <f t="shared" si="42"/>
        <v>0</v>
      </c>
      <c r="P88" s="65">
        <f t="shared" si="43"/>
        <v>1</v>
      </c>
    </row>
    <row r="89" spans="1:16" s="5" customFormat="1" ht="30" outlineLevel="1">
      <c r="A89" s="6" t="s">
        <v>3</v>
      </c>
      <c r="B89" s="198" t="s">
        <v>1026</v>
      </c>
      <c r="C89" s="395" t="s">
        <v>1027</v>
      </c>
      <c r="D89" s="195"/>
      <c r="E89" s="199" t="s">
        <v>11</v>
      </c>
      <c r="F89" s="195"/>
      <c r="G89" s="344"/>
      <c r="H89" s="195"/>
      <c r="I89" s="200" t="str">
        <f t="shared" si="40"/>
        <v>Ausschluss da Angabe fehlt</v>
      </c>
      <c r="J89" s="195"/>
      <c r="K89" s="535"/>
      <c r="M89" s="65"/>
      <c r="N89" s="65">
        <f t="shared" si="41"/>
        <v>0</v>
      </c>
      <c r="O89" s="65">
        <f t="shared" si="42"/>
        <v>0</v>
      </c>
      <c r="P89" s="65">
        <f t="shared" si="43"/>
        <v>1</v>
      </c>
    </row>
    <row r="90" spans="1:16" s="5" customFormat="1" ht="30" outlineLevel="1">
      <c r="A90" s="6" t="s">
        <v>3</v>
      </c>
      <c r="B90" s="198" t="s">
        <v>1028</v>
      </c>
      <c r="C90" s="395" t="s">
        <v>1029</v>
      </c>
      <c r="D90" s="195"/>
      <c r="E90" s="199" t="s">
        <v>11</v>
      </c>
      <c r="F90" s="195"/>
      <c r="G90" s="344"/>
      <c r="H90" s="195"/>
      <c r="I90" s="200" t="str">
        <f t="shared" ref="I90:I94" si="44" xml:space="preserve">
IF(E90="Muss-Kriterium", IF(LEFT(G90,1)="A","Keine Punkte für Muss-Kriterien",IF(LEFT(G90,1)="B",0.6,IF(LEFT(G90,1)="C","Ausschluss",IF(LEFT(G90,1)="N","Ausschluss","Ausschluss da Angabe fehlt")))),
IF(E90="Wertungsfrage",  IF(LEFT(G90,1)="A",1,IF(LEFT(G90,1)="B",0.6,IF(LEFT(G90,1)="C",0.4,IF(LEFT(G90,1)="N", 0, 0)))),
IF(E90="Information",        IF(LEFT(G90,1)="", "Bitte beschreiben oder ergänzende Unterlagen einreichen.")
)))</f>
        <v>Ausschluss da Angabe fehlt</v>
      </c>
      <c r="J90" s="195"/>
      <c r="K90" s="535"/>
      <c r="M90" s="65"/>
      <c r="N90" s="65">
        <f t="shared" ref="N90:N94" si="45" xml:space="preserve">
IF(E90="Muss-Kriterium", 0,
IF(E90="Wertungsfrage", 1,
IF(E90="Information", 0,
"FEHLER"
)))*M90</f>
        <v>0</v>
      </c>
      <c r="O90" s="65">
        <f t="shared" ref="O90:O94" si="46">IF(E90="Muss-Kriterium",0,IF(ISNUMBER(I90),I90, "0" ))*M90</f>
        <v>0</v>
      </c>
      <c r="P90" s="65">
        <f t="shared" ref="P90:P94" si="47">IFERROR(FIND("Ausschluss", I90),0)</f>
        <v>1</v>
      </c>
    </row>
    <row r="91" spans="1:16" s="5" customFormat="1" ht="30" outlineLevel="1">
      <c r="A91" s="6" t="s">
        <v>3</v>
      </c>
      <c r="B91" s="198" t="s">
        <v>1030</v>
      </c>
      <c r="C91" s="395" t="s">
        <v>1031</v>
      </c>
      <c r="D91" s="195"/>
      <c r="E91" s="199" t="s">
        <v>11</v>
      </c>
      <c r="F91" s="195"/>
      <c r="G91" s="344"/>
      <c r="H91" s="195"/>
      <c r="I91" s="200" t="str">
        <f t="shared" si="44"/>
        <v>Ausschluss da Angabe fehlt</v>
      </c>
      <c r="J91" s="195"/>
      <c r="K91" s="535"/>
      <c r="M91" s="65"/>
      <c r="N91" s="65">
        <f t="shared" si="45"/>
        <v>0</v>
      </c>
      <c r="O91" s="65">
        <f t="shared" si="46"/>
        <v>0</v>
      </c>
      <c r="P91" s="65">
        <f t="shared" si="47"/>
        <v>1</v>
      </c>
    </row>
    <row r="92" spans="1:16" s="5" customFormat="1" ht="30" outlineLevel="1">
      <c r="A92" s="6" t="s">
        <v>3</v>
      </c>
      <c r="B92" s="198" t="s">
        <v>1032</v>
      </c>
      <c r="C92" s="395" t="s">
        <v>1033</v>
      </c>
      <c r="D92" s="195"/>
      <c r="E92" s="199" t="s">
        <v>11</v>
      </c>
      <c r="F92" s="195"/>
      <c r="G92" s="344"/>
      <c r="H92" s="195"/>
      <c r="I92" s="200" t="str">
        <f t="shared" si="44"/>
        <v>Ausschluss da Angabe fehlt</v>
      </c>
      <c r="J92" s="195"/>
      <c r="K92" s="535"/>
      <c r="M92" s="65"/>
      <c r="N92" s="65">
        <f t="shared" si="45"/>
        <v>0</v>
      </c>
      <c r="O92" s="65">
        <f t="shared" si="46"/>
        <v>0</v>
      </c>
      <c r="P92" s="65">
        <f t="shared" si="47"/>
        <v>1</v>
      </c>
    </row>
    <row r="93" spans="1:16" s="5" customFormat="1" ht="30" outlineLevel="1">
      <c r="A93" s="6" t="s">
        <v>3</v>
      </c>
      <c r="B93" s="198" t="s">
        <v>1034</v>
      </c>
      <c r="C93" s="395" t="s">
        <v>1134</v>
      </c>
      <c r="D93" s="195"/>
      <c r="E93" s="199" t="s">
        <v>11</v>
      </c>
      <c r="F93" s="195"/>
      <c r="G93" s="344"/>
      <c r="H93" s="195"/>
      <c r="I93" s="200" t="str">
        <f t="shared" ref="I93" si="48" xml:space="preserve">
IF(E93="Muss-Kriterium", IF(LEFT(G93,1)="A","Keine Punkte für Muss-Kriterien",IF(LEFT(G93,1)="B",0.6,IF(LEFT(G93,1)="C","Ausschluss",IF(LEFT(G93,1)="N","Ausschluss","Ausschluss da Angabe fehlt")))),
IF(E93="Wertungsfrage",  IF(LEFT(G93,1)="A",1,IF(LEFT(G93,1)="B",0.6,IF(LEFT(G93,1)="C",0.4,IF(LEFT(G93,1)="N", 0, 0)))),
IF(E93="Information",        IF(LEFT(G93,1)="", "Bitte beschreiben oder ergänzende Unterlagen einreichen.")
)))</f>
        <v>Ausschluss da Angabe fehlt</v>
      </c>
      <c r="J93" s="195"/>
      <c r="K93" s="535"/>
      <c r="M93" s="65"/>
      <c r="N93" s="65">
        <f t="shared" ref="N93" si="49" xml:space="preserve">
IF(E93="Muss-Kriterium", 0,
IF(E93="Wertungsfrage", 1,
IF(E93="Information", 0,
"FEHLER"
)))*M93</f>
        <v>0</v>
      </c>
      <c r="O93" s="65">
        <f t="shared" ref="O93" si="50">IF(E93="Muss-Kriterium",0,IF(ISNUMBER(I93),I93, "0" ))*M93</f>
        <v>0</v>
      </c>
      <c r="P93" s="65">
        <f t="shared" ref="P93" si="51">IFERROR(FIND("Ausschluss", I93),0)</f>
        <v>1</v>
      </c>
    </row>
    <row r="94" spans="1:16" s="5" customFormat="1" ht="24.75" customHeight="1" outlineLevel="1">
      <c r="A94" s="6" t="s">
        <v>3</v>
      </c>
      <c r="B94" s="198" t="s">
        <v>1137</v>
      </c>
      <c r="C94" s="395" t="s">
        <v>1035</v>
      </c>
      <c r="D94" s="195"/>
      <c r="E94" s="199" t="s">
        <v>11</v>
      </c>
      <c r="F94" s="195"/>
      <c r="G94" s="344"/>
      <c r="H94" s="195"/>
      <c r="I94" s="200" t="str">
        <f t="shared" si="44"/>
        <v>Ausschluss da Angabe fehlt</v>
      </c>
      <c r="J94" s="195"/>
      <c r="K94" s="197"/>
      <c r="M94" s="65"/>
      <c r="N94" s="65">
        <f t="shared" si="45"/>
        <v>0</v>
      </c>
      <c r="O94" s="65">
        <f t="shared" si="46"/>
        <v>0</v>
      </c>
      <c r="P94" s="65">
        <f t="shared" si="47"/>
        <v>1</v>
      </c>
    </row>
    <row r="95" spans="1:16" s="5" customFormat="1" ht="25.5" customHeight="1" outlineLevel="1">
      <c r="A95" s="6" t="s">
        <v>3</v>
      </c>
      <c r="B95" s="198" t="s">
        <v>1138</v>
      </c>
      <c r="C95" s="395" t="s">
        <v>1037</v>
      </c>
      <c r="D95" s="195"/>
      <c r="E95" s="199" t="s">
        <v>16</v>
      </c>
      <c r="F95" s="195"/>
      <c r="G95" s="324"/>
      <c r="H95" s="195"/>
      <c r="I95" s="200" t="str">
        <f t="shared" ref="I95:I97" si="52" xml:space="preserve">
IF(E95="Muss-Kriterium", IF(LEFT(G95,1)="A","Keine Punkte für Muss-Kriterien",IF(LEFT(G95,1)="B",0.6,IF(LEFT(G95,1)="C","Ausschluss",IF(LEFT(G95,1)="N","Ausschluss","Ausschluss da Angabe fehlt")))),
IF(E95="Wertungsfrage",  IF(LEFT(G95,1)="A",1,IF(LEFT(G95,1)="B",0.6,IF(LEFT(G95,1)="C",0.4,IF(LEFT(G95,1)="N", 0, 0)))),
IF(E95="Information",        IF(LEFT(G95,1)="", "Bitte beschreiben oder ergänzende Unterlagen einreichen.")
)))</f>
        <v>Bitte beschreiben oder ergänzende Unterlagen einreichen.</v>
      </c>
      <c r="J95" s="195"/>
      <c r="K95" s="389"/>
      <c r="L95" s="195"/>
      <c r="M95" s="65"/>
      <c r="N95" s="65">
        <f t="shared" ref="N95:N97" si="53" xml:space="preserve">
IF(E95="Muss-Kriterium", 0,
IF(E95="Wertungsfrage", 1,
IF(E95="Information", 0,
"FEHLER"
)))*M95</f>
        <v>0</v>
      </c>
      <c r="O95" s="65">
        <f t="shared" ref="O95:O97" si="54">IF(E95="Muss-Kriterium",0,IF(ISNUMBER(I95),I95, "0" ))*M95</f>
        <v>0</v>
      </c>
      <c r="P95" s="65">
        <f t="shared" ref="P95:P97" si="55">IFERROR(FIND("Ausschluss", I95),0)</f>
        <v>0</v>
      </c>
    </row>
    <row r="96" spans="1:16" s="5" customFormat="1" ht="30" customHeight="1" outlineLevel="1">
      <c r="A96" s="6" t="s">
        <v>3</v>
      </c>
      <c r="B96" s="198" t="s">
        <v>1288</v>
      </c>
      <c r="C96" s="395" t="s">
        <v>1039</v>
      </c>
      <c r="D96" s="195"/>
      <c r="E96" s="199" t="s">
        <v>16</v>
      </c>
      <c r="F96" s="195"/>
      <c r="G96" s="324"/>
      <c r="H96" s="195"/>
      <c r="I96" s="200" t="str">
        <f t="shared" si="52"/>
        <v>Bitte beschreiben oder ergänzende Unterlagen einreichen.</v>
      </c>
      <c r="J96" s="195"/>
      <c r="K96" s="389"/>
      <c r="L96" s="195"/>
      <c r="M96" s="65"/>
      <c r="N96" s="65">
        <f t="shared" si="53"/>
        <v>0</v>
      </c>
      <c r="O96" s="65">
        <f t="shared" si="54"/>
        <v>0</v>
      </c>
      <c r="P96" s="65">
        <f t="shared" si="55"/>
        <v>0</v>
      </c>
    </row>
    <row r="97" spans="1:18" s="5" customFormat="1" ht="30.75" customHeight="1" outlineLevel="1">
      <c r="A97" s="6" t="s">
        <v>3</v>
      </c>
      <c r="B97" s="198" t="s">
        <v>1289</v>
      </c>
      <c r="C97" s="395" t="s">
        <v>1067</v>
      </c>
      <c r="D97" s="195"/>
      <c r="E97" s="199" t="s">
        <v>11</v>
      </c>
      <c r="F97" s="195"/>
      <c r="G97" s="344"/>
      <c r="H97" s="195"/>
      <c r="I97" s="200" t="str">
        <f t="shared" si="52"/>
        <v>Ausschluss da Angabe fehlt</v>
      </c>
      <c r="J97" s="195"/>
      <c r="K97" s="197"/>
      <c r="M97" s="65"/>
      <c r="N97" s="65">
        <f t="shared" si="53"/>
        <v>0</v>
      </c>
      <c r="O97" s="65">
        <f t="shared" si="54"/>
        <v>0</v>
      </c>
      <c r="P97" s="65">
        <f t="shared" si="55"/>
        <v>1</v>
      </c>
    </row>
    <row r="98" spans="1:18" s="5" customFormat="1" ht="30">
      <c r="A98" s="6" t="s">
        <v>3</v>
      </c>
      <c r="B98" s="201"/>
      <c r="C98" s="193"/>
      <c r="D98" s="195"/>
      <c r="E98" s="201"/>
      <c r="F98" s="195"/>
      <c r="G98" s="201"/>
      <c r="H98" s="195"/>
      <c r="I98" s="201"/>
      <c r="J98" s="195"/>
      <c r="K98" s="201"/>
      <c r="L98" s="195"/>
      <c r="M98" s="377"/>
      <c r="N98" s="377"/>
      <c r="O98" s="378"/>
      <c r="P98" s="379"/>
    </row>
    <row r="99" spans="1:18" s="5" customFormat="1" ht="30">
      <c r="A99" s="6" t="s">
        <v>3</v>
      </c>
      <c r="B99" s="194"/>
      <c r="C99" s="195"/>
      <c r="D99" s="195"/>
      <c r="E99" s="195"/>
      <c r="F99" s="195"/>
      <c r="G99" s="195"/>
      <c r="H99" s="195"/>
      <c r="I99" s="195"/>
      <c r="J99" s="195"/>
      <c r="K99" s="195"/>
      <c r="L99" s="195"/>
      <c r="M99" s="62" t="s">
        <v>255</v>
      </c>
      <c r="N99" s="62" t="s">
        <v>30</v>
      </c>
      <c r="O99" s="63" t="s">
        <v>31</v>
      </c>
      <c r="P99" s="388" t="s">
        <v>32</v>
      </c>
      <c r="Q99" s="400"/>
      <c r="R99" s="54"/>
    </row>
    <row r="100" spans="1:18" s="5" customFormat="1" ht="30">
      <c r="A100" s="6" t="s">
        <v>3</v>
      </c>
      <c r="B100" s="23" t="s">
        <v>203</v>
      </c>
      <c r="C100" s="23" t="s">
        <v>1041</v>
      </c>
      <c r="D100" s="24"/>
      <c r="E100" s="23"/>
      <c r="F100" s="24"/>
      <c r="G100" s="23"/>
      <c r="H100" s="24"/>
      <c r="I100" s="23" t="s">
        <v>22</v>
      </c>
      <c r="J100" s="24"/>
      <c r="K100" s="23"/>
      <c r="L100" s="24"/>
      <c r="M100" s="14"/>
      <c r="N100" s="14">
        <f>SUM(N101:N102)</f>
        <v>0</v>
      </c>
      <c r="O100" s="14">
        <f>SUM(O101:O102)</f>
        <v>0</v>
      </c>
      <c r="P100" s="14">
        <f>SUM(P101:P102)</f>
        <v>2</v>
      </c>
    </row>
    <row r="101" spans="1:18" s="5" customFormat="1" ht="30" outlineLevel="1">
      <c r="A101" s="6" t="s">
        <v>3</v>
      </c>
      <c r="B101" s="198" t="s">
        <v>204</v>
      </c>
      <c r="C101" s="395" t="s">
        <v>1139</v>
      </c>
      <c r="D101" s="195"/>
      <c r="E101" s="199" t="s">
        <v>11</v>
      </c>
      <c r="F101" s="195"/>
      <c r="G101" s="344"/>
      <c r="H101" s="195"/>
      <c r="I101" s="200" t="str">
        <f t="shared" ref="I101:I102" si="56" xml:space="preserve">
IF(E101="Muss-Kriterium", IF(LEFT(G101,1)="A","Keine Punkte für Muss-Kriterien",IF(LEFT(G101,1)="B",0.6,IF(LEFT(G101,1)="C","Ausschluss",IF(LEFT(G101,1)="N","Ausschluss","Ausschluss da Angabe fehlt")))),
IF(E101="Wertungsfrage",  IF(LEFT(G101,1)="A",1,IF(LEFT(G101,1)="B",0.6,IF(LEFT(G101,1)="C",0.4,IF(LEFT(G101,1)="N", 0, 0)))),
IF(E101="Information",        IF(LEFT(G101,1)="", "Bitte beschreiben oder ergänzende Unterlagen einreichen.")
)))</f>
        <v>Ausschluss da Angabe fehlt</v>
      </c>
      <c r="J101" s="195"/>
      <c r="K101" s="389"/>
      <c r="M101" s="65"/>
      <c r="N101" s="65">
        <f t="shared" ref="N101:N102" si="57" xml:space="preserve">
IF(E101="Muss-Kriterium", 0,
IF(E101="Wertungsfrage", 1,
IF(E101="Information", 0,
"FEHLER"
)))*M101</f>
        <v>0</v>
      </c>
      <c r="O101" s="65">
        <f t="shared" ref="O101:O102" si="58">IF(E101="Muss-Kriterium",0,IF(ISNUMBER(I101),I101, "0" ))*M101</f>
        <v>0</v>
      </c>
      <c r="P101" s="65">
        <f t="shared" ref="P101:P102" si="59">IFERROR(FIND("Ausschluss", I101),0)</f>
        <v>1</v>
      </c>
    </row>
    <row r="102" spans="1:18" s="5" customFormat="1" ht="30" outlineLevel="1">
      <c r="A102" s="6" t="s">
        <v>3</v>
      </c>
      <c r="B102" s="198" t="s">
        <v>205</v>
      </c>
      <c r="C102" s="395" t="s">
        <v>1068</v>
      </c>
      <c r="D102" s="195"/>
      <c r="E102" s="199" t="s">
        <v>11</v>
      </c>
      <c r="F102" s="195"/>
      <c r="G102" s="344"/>
      <c r="H102" s="195"/>
      <c r="I102" s="200" t="str">
        <f t="shared" si="56"/>
        <v>Ausschluss da Angabe fehlt</v>
      </c>
      <c r="J102" s="195"/>
      <c r="K102" s="389"/>
      <c r="M102" s="65"/>
      <c r="N102" s="65">
        <f t="shared" si="57"/>
        <v>0</v>
      </c>
      <c r="O102" s="65">
        <f t="shared" si="58"/>
        <v>0</v>
      </c>
      <c r="P102" s="65">
        <f t="shared" si="59"/>
        <v>1</v>
      </c>
    </row>
    <row r="103" spans="1:18" s="5" customFormat="1" ht="30">
      <c r="A103" s="6" t="s">
        <v>3</v>
      </c>
      <c r="B103" s="201"/>
      <c r="C103" s="193"/>
      <c r="D103" s="195"/>
      <c r="E103" s="201"/>
      <c r="F103" s="195"/>
      <c r="G103" s="201"/>
      <c r="H103" s="195"/>
      <c r="I103" s="201"/>
      <c r="J103" s="195"/>
      <c r="K103" s="201"/>
      <c r="L103" s="195"/>
      <c r="M103" s="377"/>
      <c r="N103" s="377"/>
      <c r="O103" s="378"/>
      <c r="P103" s="379"/>
    </row>
    <row r="104" spans="1:18" s="5" customFormat="1" ht="30">
      <c r="A104" s="6" t="s">
        <v>3</v>
      </c>
      <c r="B104" s="194"/>
      <c r="C104" s="195"/>
      <c r="D104" s="195"/>
      <c r="E104" s="195"/>
      <c r="F104" s="195"/>
      <c r="G104" s="195"/>
      <c r="H104" s="195"/>
      <c r="I104" s="195"/>
      <c r="J104" s="195"/>
      <c r="K104" s="195"/>
      <c r="L104" s="195"/>
      <c r="M104" s="62" t="s">
        <v>255</v>
      </c>
      <c r="N104" s="62" t="s">
        <v>30</v>
      </c>
      <c r="O104" s="63" t="s">
        <v>31</v>
      </c>
      <c r="P104" s="388" t="s">
        <v>32</v>
      </c>
      <c r="Q104" s="400"/>
      <c r="R104" s="54"/>
    </row>
    <row r="105" spans="1:18" s="5" customFormat="1" ht="30">
      <c r="A105" s="6" t="s">
        <v>3</v>
      </c>
      <c r="B105" s="23" t="s">
        <v>206</v>
      </c>
      <c r="C105" s="23" t="s">
        <v>1042</v>
      </c>
      <c r="D105" s="24"/>
      <c r="E105" s="23"/>
      <c r="F105" s="24"/>
      <c r="G105" s="23"/>
      <c r="H105" s="24"/>
      <c r="I105" s="23" t="s">
        <v>22</v>
      </c>
      <c r="J105" s="24"/>
      <c r="K105" s="23"/>
      <c r="L105" s="24"/>
      <c r="M105" s="14"/>
      <c r="N105" s="14">
        <f>SUM(N106:N124)</f>
        <v>0</v>
      </c>
      <c r="O105" s="14">
        <f>SUM(O106:O124)</f>
        <v>0</v>
      </c>
      <c r="P105" s="14">
        <f>SUM(P106:P124)</f>
        <v>17</v>
      </c>
    </row>
    <row r="106" spans="1:18" s="5" customFormat="1" ht="30" outlineLevel="1">
      <c r="A106" s="6" t="s">
        <v>3</v>
      </c>
      <c r="B106" s="198" t="s">
        <v>207</v>
      </c>
      <c r="C106" s="395" t="s">
        <v>1069</v>
      </c>
      <c r="D106" s="195"/>
      <c r="E106" s="199" t="s">
        <v>11</v>
      </c>
      <c r="F106" s="195"/>
      <c r="G106" s="344"/>
      <c r="H106" s="195"/>
      <c r="I106" s="200" t="str">
        <f t="shared" ref="I106:I107" si="60" xml:space="preserve">
IF(E106="Muss-Kriterium", IF(LEFT(G106,1)="A","Keine Punkte für Muss-Kriterien",IF(LEFT(G106,1)="B",0.6,IF(LEFT(G106,1)="C","Ausschluss",IF(LEFT(G106,1)="N","Ausschluss","Ausschluss da Angabe fehlt")))),
IF(E106="Wertungsfrage",  IF(LEFT(G106,1)="A",1,IF(LEFT(G106,1)="B",0.6,IF(LEFT(G106,1)="C",0.4,IF(LEFT(G106,1)="N", 0, 0)))),
IF(E106="Information",        IF(LEFT(G106,1)="", "Bitte beschreiben oder ergänzende Unterlagen einreichen.")
)))</f>
        <v>Ausschluss da Angabe fehlt</v>
      </c>
      <c r="J106" s="195"/>
      <c r="K106" s="535"/>
      <c r="M106" s="65"/>
      <c r="N106" s="65">
        <f t="shared" ref="N106:N107" si="61" xml:space="preserve">
IF(E106="Muss-Kriterium", 0,
IF(E106="Wertungsfrage", 1,
IF(E106="Information", 0,
"FEHLER"
)))*M106</f>
        <v>0</v>
      </c>
      <c r="O106" s="65">
        <f t="shared" ref="O106:O107" si="62">IF(E106="Muss-Kriterium",0,IF(ISNUMBER(I106),I106, "0" ))*M106</f>
        <v>0</v>
      </c>
      <c r="P106" s="65">
        <f t="shared" ref="P106:P107" si="63">IFERROR(FIND("Ausschluss", I106),0)</f>
        <v>1</v>
      </c>
    </row>
    <row r="107" spans="1:18" s="5" customFormat="1" ht="30" outlineLevel="1">
      <c r="A107" s="6" t="s">
        <v>3</v>
      </c>
      <c r="B107" s="198" t="s">
        <v>208</v>
      </c>
      <c r="C107" s="395" t="s">
        <v>1070</v>
      </c>
      <c r="D107" s="195"/>
      <c r="E107" s="199" t="s">
        <v>11</v>
      </c>
      <c r="F107" s="195"/>
      <c r="G107" s="344"/>
      <c r="H107" s="195"/>
      <c r="I107" s="200" t="str">
        <f t="shared" si="60"/>
        <v>Ausschluss da Angabe fehlt</v>
      </c>
      <c r="J107" s="195"/>
      <c r="K107" s="535"/>
      <c r="M107" s="65"/>
      <c r="N107" s="65">
        <f t="shared" si="61"/>
        <v>0</v>
      </c>
      <c r="O107" s="65">
        <f t="shared" si="62"/>
        <v>0</v>
      </c>
      <c r="P107" s="65">
        <f t="shared" si="63"/>
        <v>1</v>
      </c>
    </row>
    <row r="108" spans="1:18" s="5" customFormat="1" ht="30" outlineLevel="1">
      <c r="A108" s="6" t="s">
        <v>3</v>
      </c>
      <c r="B108" s="198" t="s">
        <v>1043</v>
      </c>
      <c r="C108" s="395" t="s">
        <v>1016</v>
      </c>
      <c r="D108" s="195"/>
      <c r="E108" s="199" t="s">
        <v>11</v>
      </c>
      <c r="F108" s="195"/>
      <c r="G108" s="344"/>
      <c r="H108" s="195"/>
      <c r="I108" s="200" t="str">
        <f t="shared" ref="I108:I118" si="64" xml:space="preserve">
IF(E108="Muss-Kriterium", IF(LEFT(G108,1)="A","Keine Punkte für Muss-Kriterien",IF(LEFT(G108,1)="B",0.6,IF(LEFT(G108,1)="C","Ausschluss",IF(LEFT(G108,1)="N","Ausschluss","Ausschluss da Angabe fehlt")))),
IF(E108="Wertungsfrage",  IF(LEFT(G108,1)="A",1,IF(LEFT(G108,1)="B",0.6,IF(LEFT(G108,1)="C",0.4,IF(LEFT(G108,1)="N", 0, 0)))),
IF(E108="Information",        IF(LEFT(G108,1)="", "Bitte beschreiben oder ergänzende Unterlagen einreichen.")
)))</f>
        <v>Ausschluss da Angabe fehlt</v>
      </c>
      <c r="J108" s="195"/>
      <c r="K108" s="535"/>
      <c r="M108" s="65"/>
      <c r="N108" s="65">
        <f t="shared" ref="N108:N118" si="65" xml:space="preserve">
IF(E108="Muss-Kriterium", 0,
IF(E108="Wertungsfrage", 1,
IF(E108="Information", 0,
"FEHLER"
)))*M108</f>
        <v>0</v>
      </c>
      <c r="O108" s="65">
        <f t="shared" ref="O108:O118" si="66">IF(E108="Muss-Kriterium",0,IF(ISNUMBER(I108),I108, "0" ))*M108</f>
        <v>0</v>
      </c>
      <c r="P108" s="65">
        <f t="shared" ref="P108:P118" si="67">IFERROR(FIND("Ausschluss", I108),0)</f>
        <v>1</v>
      </c>
    </row>
    <row r="109" spans="1:18" s="5" customFormat="1" ht="30" outlineLevel="1">
      <c r="A109" s="6" t="s">
        <v>3</v>
      </c>
      <c r="B109" s="198" t="s">
        <v>1044</v>
      </c>
      <c r="C109" s="395" t="s">
        <v>1017</v>
      </c>
      <c r="D109" s="195"/>
      <c r="E109" s="199" t="s">
        <v>11</v>
      </c>
      <c r="F109" s="195"/>
      <c r="G109" s="344"/>
      <c r="H109" s="195"/>
      <c r="I109" s="200" t="str">
        <f t="shared" si="64"/>
        <v>Ausschluss da Angabe fehlt</v>
      </c>
      <c r="J109" s="195"/>
      <c r="K109" s="535"/>
      <c r="M109" s="65"/>
      <c r="N109" s="65">
        <f t="shared" si="65"/>
        <v>0</v>
      </c>
      <c r="O109" s="65">
        <f t="shared" si="66"/>
        <v>0</v>
      </c>
      <c r="P109" s="65">
        <f t="shared" si="67"/>
        <v>1</v>
      </c>
    </row>
    <row r="110" spans="1:18" s="5" customFormat="1" ht="30" outlineLevel="1">
      <c r="A110" s="6" t="s">
        <v>3</v>
      </c>
      <c r="B110" s="198" t="s">
        <v>1045</v>
      </c>
      <c r="C110" s="395" t="s">
        <v>1018</v>
      </c>
      <c r="D110" s="195"/>
      <c r="E110" s="199" t="s">
        <v>11</v>
      </c>
      <c r="F110" s="195"/>
      <c r="G110" s="344"/>
      <c r="H110" s="195"/>
      <c r="I110" s="200" t="str">
        <f t="shared" si="64"/>
        <v>Ausschluss da Angabe fehlt</v>
      </c>
      <c r="J110" s="195"/>
      <c r="K110" s="535"/>
      <c r="M110" s="65"/>
      <c r="N110" s="65">
        <f t="shared" si="65"/>
        <v>0</v>
      </c>
      <c r="O110" s="65">
        <f t="shared" si="66"/>
        <v>0</v>
      </c>
      <c r="P110" s="65">
        <f t="shared" si="67"/>
        <v>1</v>
      </c>
    </row>
    <row r="111" spans="1:18" s="5" customFormat="1" ht="30" outlineLevel="1">
      <c r="A111" s="6" t="s">
        <v>3</v>
      </c>
      <c r="B111" s="198" t="s">
        <v>1046</v>
      </c>
      <c r="C111" s="395" t="s">
        <v>1020</v>
      </c>
      <c r="D111" s="195"/>
      <c r="E111" s="199" t="s">
        <v>11</v>
      </c>
      <c r="F111" s="195"/>
      <c r="G111" s="344"/>
      <c r="H111" s="195"/>
      <c r="I111" s="200" t="str">
        <f t="shared" si="64"/>
        <v>Ausschluss da Angabe fehlt</v>
      </c>
      <c r="J111" s="195"/>
      <c r="K111" s="535"/>
      <c r="M111" s="65"/>
      <c r="N111" s="65">
        <f t="shared" si="65"/>
        <v>0</v>
      </c>
      <c r="O111" s="65">
        <f t="shared" si="66"/>
        <v>0</v>
      </c>
      <c r="P111" s="65">
        <f t="shared" si="67"/>
        <v>1</v>
      </c>
    </row>
    <row r="112" spans="1:18" s="5" customFormat="1" ht="30" outlineLevel="1">
      <c r="A112" s="6" t="s">
        <v>3</v>
      </c>
      <c r="B112" s="198" t="s">
        <v>1047</v>
      </c>
      <c r="C112" s="395" t="s">
        <v>1021</v>
      </c>
      <c r="D112" s="195"/>
      <c r="E112" s="199" t="s">
        <v>11</v>
      </c>
      <c r="F112" s="195"/>
      <c r="G112" s="344"/>
      <c r="H112" s="195"/>
      <c r="I112" s="200" t="str">
        <f t="shared" si="64"/>
        <v>Ausschluss da Angabe fehlt</v>
      </c>
      <c r="J112" s="195"/>
      <c r="K112" s="535"/>
      <c r="M112" s="65"/>
      <c r="N112" s="65">
        <f t="shared" si="65"/>
        <v>0</v>
      </c>
      <c r="O112" s="65">
        <f t="shared" si="66"/>
        <v>0</v>
      </c>
      <c r="P112" s="65">
        <f t="shared" si="67"/>
        <v>1</v>
      </c>
    </row>
    <row r="113" spans="1:16" s="5" customFormat="1" ht="30" outlineLevel="1">
      <c r="A113" s="6" t="s">
        <v>3</v>
      </c>
      <c r="B113" s="198" t="s">
        <v>1048</v>
      </c>
      <c r="C113" s="395" t="s">
        <v>1023</v>
      </c>
      <c r="D113" s="195"/>
      <c r="E113" s="199" t="s">
        <v>11</v>
      </c>
      <c r="F113" s="195"/>
      <c r="G113" s="344"/>
      <c r="H113" s="195"/>
      <c r="I113" s="200" t="str">
        <f t="shared" si="64"/>
        <v>Ausschluss da Angabe fehlt</v>
      </c>
      <c r="J113" s="195"/>
      <c r="K113" s="535"/>
      <c r="M113" s="65"/>
      <c r="N113" s="65">
        <f t="shared" si="65"/>
        <v>0</v>
      </c>
      <c r="O113" s="65">
        <f t="shared" si="66"/>
        <v>0</v>
      </c>
      <c r="P113" s="65">
        <f t="shared" si="67"/>
        <v>1</v>
      </c>
    </row>
    <row r="114" spans="1:16" s="5" customFormat="1" ht="30" outlineLevel="1">
      <c r="A114" s="6" t="s">
        <v>3</v>
      </c>
      <c r="B114" s="198" t="s">
        <v>1049</v>
      </c>
      <c r="C114" s="395" t="s">
        <v>1025</v>
      </c>
      <c r="D114" s="195"/>
      <c r="E114" s="199" t="s">
        <v>11</v>
      </c>
      <c r="F114" s="195"/>
      <c r="G114" s="344"/>
      <c r="H114" s="195"/>
      <c r="I114" s="200" t="str">
        <f t="shared" si="64"/>
        <v>Ausschluss da Angabe fehlt</v>
      </c>
      <c r="J114" s="195"/>
      <c r="K114" s="535"/>
      <c r="M114" s="65"/>
      <c r="N114" s="65">
        <f t="shared" si="65"/>
        <v>0</v>
      </c>
      <c r="O114" s="65">
        <f t="shared" si="66"/>
        <v>0</v>
      </c>
      <c r="P114" s="65">
        <f t="shared" si="67"/>
        <v>1</v>
      </c>
    </row>
    <row r="115" spans="1:16" s="5" customFormat="1" ht="30" outlineLevel="1">
      <c r="A115" s="6" t="s">
        <v>3</v>
      </c>
      <c r="B115" s="198" t="s">
        <v>1050</v>
      </c>
      <c r="C115" s="395" t="s">
        <v>1027</v>
      </c>
      <c r="D115" s="195"/>
      <c r="E115" s="199" t="s">
        <v>11</v>
      </c>
      <c r="F115" s="195"/>
      <c r="G115" s="344"/>
      <c r="H115" s="195"/>
      <c r="I115" s="200" t="str">
        <f t="shared" si="64"/>
        <v>Ausschluss da Angabe fehlt</v>
      </c>
      <c r="J115" s="195"/>
      <c r="K115" s="535"/>
      <c r="M115" s="65"/>
      <c r="N115" s="65">
        <f t="shared" si="65"/>
        <v>0</v>
      </c>
      <c r="O115" s="65">
        <f t="shared" si="66"/>
        <v>0</v>
      </c>
      <c r="P115" s="65">
        <f t="shared" si="67"/>
        <v>1</v>
      </c>
    </row>
    <row r="116" spans="1:16" s="5" customFormat="1" ht="30" outlineLevel="1">
      <c r="A116" s="6" t="s">
        <v>3</v>
      </c>
      <c r="B116" s="198" t="s">
        <v>1051</v>
      </c>
      <c r="C116" s="395" t="s">
        <v>1029</v>
      </c>
      <c r="D116" s="195"/>
      <c r="E116" s="199" t="s">
        <v>11</v>
      </c>
      <c r="F116" s="195"/>
      <c r="G116" s="344"/>
      <c r="H116" s="195"/>
      <c r="I116" s="200" t="str">
        <f t="shared" si="64"/>
        <v>Ausschluss da Angabe fehlt</v>
      </c>
      <c r="J116" s="195"/>
      <c r="K116" s="535"/>
      <c r="M116" s="65"/>
      <c r="N116" s="65">
        <f t="shared" si="65"/>
        <v>0</v>
      </c>
      <c r="O116" s="65">
        <f t="shared" si="66"/>
        <v>0</v>
      </c>
      <c r="P116" s="65">
        <f t="shared" si="67"/>
        <v>1</v>
      </c>
    </row>
    <row r="117" spans="1:16" s="5" customFormat="1" ht="30" outlineLevel="1">
      <c r="A117" s="6" t="s">
        <v>3</v>
      </c>
      <c r="B117" s="198" t="s">
        <v>1052</v>
      </c>
      <c r="C117" s="395" t="s">
        <v>1031</v>
      </c>
      <c r="D117" s="195"/>
      <c r="E117" s="199" t="s">
        <v>11</v>
      </c>
      <c r="F117" s="195"/>
      <c r="G117" s="344"/>
      <c r="H117" s="195"/>
      <c r="I117" s="200" t="str">
        <f t="shared" si="64"/>
        <v>Ausschluss da Angabe fehlt</v>
      </c>
      <c r="J117" s="195"/>
      <c r="K117" s="535"/>
      <c r="M117" s="65"/>
      <c r="N117" s="65">
        <f t="shared" si="65"/>
        <v>0</v>
      </c>
      <c r="O117" s="65">
        <f t="shared" si="66"/>
        <v>0</v>
      </c>
      <c r="P117" s="65">
        <f t="shared" si="67"/>
        <v>1</v>
      </c>
    </row>
    <row r="118" spans="1:16" s="5" customFormat="1" ht="30" outlineLevel="1">
      <c r="A118" s="6" t="s">
        <v>3</v>
      </c>
      <c r="B118" s="198" t="s">
        <v>1053</v>
      </c>
      <c r="C118" s="395" t="s">
        <v>1033</v>
      </c>
      <c r="D118" s="195"/>
      <c r="E118" s="199" t="s">
        <v>11</v>
      </c>
      <c r="F118" s="195"/>
      <c r="G118" s="344"/>
      <c r="H118" s="195"/>
      <c r="I118" s="200" t="str">
        <f t="shared" si="64"/>
        <v>Ausschluss da Angabe fehlt</v>
      </c>
      <c r="J118" s="195"/>
      <c r="K118" s="535"/>
      <c r="M118" s="65"/>
      <c r="N118" s="65">
        <f t="shared" si="65"/>
        <v>0</v>
      </c>
      <c r="O118" s="65">
        <f t="shared" si="66"/>
        <v>0</v>
      </c>
      <c r="P118" s="65">
        <f t="shared" si="67"/>
        <v>1</v>
      </c>
    </row>
    <row r="119" spans="1:16" s="5" customFormat="1" ht="30" outlineLevel="1">
      <c r="A119" s="6" t="s">
        <v>3</v>
      </c>
      <c r="B119" s="198" t="s">
        <v>1054</v>
      </c>
      <c r="C119" s="395" t="s">
        <v>1134</v>
      </c>
      <c r="D119" s="195"/>
      <c r="E119" s="199" t="s">
        <v>11</v>
      </c>
      <c r="F119" s="195"/>
      <c r="G119" s="344"/>
      <c r="H119" s="195"/>
      <c r="I119" s="200" t="str">
        <f t="shared" ref="I119" si="68" xml:space="preserve">
IF(E119="Muss-Kriterium", IF(LEFT(G119,1)="A","Keine Punkte für Muss-Kriterien",IF(LEFT(G119,1)="B",0.6,IF(LEFT(G119,1)="C","Ausschluss",IF(LEFT(G119,1)="N","Ausschluss","Ausschluss da Angabe fehlt")))),
IF(E119="Wertungsfrage",  IF(LEFT(G119,1)="A",1,IF(LEFT(G119,1)="B",0.6,IF(LEFT(G119,1)="C",0.4,IF(LEFT(G119,1)="N", 0, 0)))),
IF(E119="Information",        IF(LEFT(G119,1)="", "Bitte beschreiben oder ergänzende Unterlagen einreichen.")
)))</f>
        <v>Ausschluss da Angabe fehlt</v>
      </c>
      <c r="J119" s="195"/>
      <c r="K119" s="535"/>
      <c r="M119" s="65"/>
      <c r="N119" s="65">
        <f t="shared" ref="N119" si="69" xml:space="preserve">
IF(E119="Muss-Kriterium", 0,
IF(E119="Wertungsfrage", 1,
IF(E119="Information", 0,
"FEHLER"
)))*M119</f>
        <v>0</v>
      </c>
      <c r="O119" s="65">
        <f t="shared" ref="O119" si="70">IF(E119="Muss-Kriterium",0,IF(ISNUMBER(I119),I119, "0" ))*M119</f>
        <v>0</v>
      </c>
      <c r="P119" s="65">
        <f t="shared" ref="P119" si="71">IFERROR(FIND("Ausschluss", I119),0)</f>
        <v>1</v>
      </c>
    </row>
    <row r="120" spans="1:16" s="5" customFormat="1" ht="30">
      <c r="A120" s="6" t="s">
        <v>3</v>
      </c>
      <c r="B120" s="198" t="s">
        <v>1058</v>
      </c>
      <c r="C120" s="395" t="s">
        <v>1055</v>
      </c>
      <c r="D120" s="195"/>
      <c r="E120" s="199" t="s">
        <v>11</v>
      </c>
      <c r="F120" s="195"/>
      <c r="G120" s="344"/>
      <c r="H120" s="195"/>
      <c r="I120" s="200" t="str">
        <f t="shared" ref="I120:I122" si="72" xml:space="preserve">
IF(E120="Muss-Kriterium", IF(LEFT(G120,1)="A","Keine Punkte für Muss-Kriterien",IF(LEFT(G120,1)="B",0.6,IF(LEFT(G120,1)="C","Ausschluss",IF(LEFT(G120,1)="N","Ausschluss","Ausschluss da Angabe fehlt")))),
IF(E120="Wertungsfrage",  IF(LEFT(G120,1)="A",1,IF(LEFT(G120,1)="B",0.6,IF(LEFT(G120,1)="C",0.4,IF(LEFT(G120,1)="N", 0, 0)))),
IF(E120="Information",        IF(LEFT(G120,1)="", "Bitte beschreiben oder ergänzende Unterlagen einreichen.")
)))</f>
        <v>Ausschluss da Angabe fehlt</v>
      </c>
      <c r="J120" s="195"/>
      <c r="K120" s="197"/>
      <c r="M120" s="65"/>
      <c r="N120" s="65">
        <f t="shared" ref="N120:N122" si="73" xml:space="preserve">
IF(E120="Muss-Kriterium", 0,
IF(E120="Wertungsfrage", 1,
IF(E120="Information", 0,
"FEHLER"
)))*M120</f>
        <v>0</v>
      </c>
      <c r="O120" s="65">
        <f t="shared" ref="O120:O122" si="74">IF(E120="Muss-Kriterium",0,IF(ISNUMBER(I120),I120, "0" ))*M120</f>
        <v>0</v>
      </c>
      <c r="P120" s="65">
        <f t="shared" ref="P120:P122" si="75">IFERROR(FIND("Ausschluss", I120),0)</f>
        <v>1</v>
      </c>
    </row>
    <row r="121" spans="1:16" s="5" customFormat="1" ht="30">
      <c r="A121" s="6" t="s">
        <v>3</v>
      </c>
      <c r="B121" s="198" t="s">
        <v>1060</v>
      </c>
      <c r="C121" s="395" t="s">
        <v>1056</v>
      </c>
      <c r="D121" s="195"/>
      <c r="E121" s="199" t="s">
        <v>11</v>
      </c>
      <c r="F121" s="195"/>
      <c r="G121" s="344"/>
      <c r="H121" s="195"/>
      <c r="I121" s="200" t="str">
        <f t="shared" si="72"/>
        <v>Ausschluss da Angabe fehlt</v>
      </c>
      <c r="J121" s="195"/>
      <c r="K121" s="389"/>
      <c r="M121" s="65"/>
      <c r="N121" s="65">
        <f t="shared" si="73"/>
        <v>0</v>
      </c>
      <c r="O121" s="65">
        <f t="shared" si="74"/>
        <v>0</v>
      </c>
      <c r="P121" s="65">
        <f t="shared" si="75"/>
        <v>1</v>
      </c>
    </row>
    <row r="122" spans="1:16" s="5" customFormat="1" ht="38.450000000000003" customHeight="1">
      <c r="A122" s="6" t="s">
        <v>3</v>
      </c>
      <c r="B122" s="198" t="s">
        <v>1140</v>
      </c>
      <c r="C122" s="395" t="s">
        <v>1057</v>
      </c>
      <c r="D122" s="195"/>
      <c r="E122" s="199" t="s">
        <v>16</v>
      </c>
      <c r="F122" s="195"/>
      <c r="G122" s="324"/>
      <c r="H122" s="195"/>
      <c r="I122" s="200" t="str">
        <f t="shared" si="72"/>
        <v>Bitte beschreiben oder ergänzende Unterlagen einreichen.</v>
      </c>
      <c r="J122" s="195"/>
      <c r="K122" s="389"/>
      <c r="L122" s="195"/>
      <c r="M122" s="65"/>
      <c r="N122" s="65">
        <f t="shared" si="73"/>
        <v>0</v>
      </c>
      <c r="O122" s="65">
        <f t="shared" si="74"/>
        <v>0</v>
      </c>
      <c r="P122" s="65">
        <f t="shared" si="75"/>
        <v>0</v>
      </c>
    </row>
    <row r="123" spans="1:16" s="5" customFormat="1" ht="39" customHeight="1">
      <c r="A123" s="6" t="s">
        <v>3</v>
      </c>
      <c r="B123" s="198" t="s">
        <v>1141</v>
      </c>
      <c r="C123" s="395" t="s">
        <v>1059</v>
      </c>
      <c r="D123" s="195"/>
      <c r="E123" s="199" t="s">
        <v>16</v>
      </c>
      <c r="F123" s="195"/>
      <c r="G123" s="324"/>
      <c r="H123" s="195"/>
      <c r="I123" s="200" t="str">
        <f t="shared" ref="I123:I124" si="76" xml:space="preserve">
IF(E123="Muss-Kriterium", IF(LEFT(G123,1)="A","Keine Punkte für Muss-Kriterien",IF(LEFT(G123,1)="B",0.6,IF(LEFT(G123,1)="C","Ausschluss",IF(LEFT(G123,1)="N","Ausschluss","Ausschluss da Angabe fehlt")))),
IF(E123="Wertungsfrage",  IF(LEFT(G123,1)="A",1,IF(LEFT(G123,1)="B",0.6,IF(LEFT(G123,1)="C",0.4,IF(LEFT(G123,1)="N", 0, 0)))),
IF(E123="Information",        IF(LEFT(G123,1)="", "Bitte beschreiben oder ergänzende Unterlagen einreichen.")
)))</f>
        <v>Bitte beschreiben oder ergänzende Unterlagen einreichen.</v>
      </c>
      <c r="J123" s="195"/>
      <c r="K123" s="389"/>
      <c r="L123" s="195"/>
      <c r="M123" s="65"/>
      <c r="N123" s="65">
        <f t="shared" ref="N123:N124" si="77" xml:space="preserve">
IF(E123="Muss-Kriterium", 0,
IF(E123="Wertungsfrage", 1,
IF(E123="Information", 0,
"FEHLER"
)))*M123</f>
        <v>0</v>
      </c>
      <c r="O123" s="65">
        <f t="shared" ref="O123:O124" si="78">IF(E123="Muss-Kriterium",0,IF(ISNUMBER(I123),I123, "0" ))*M123</f>
        <v>0</v>
      </c>
      <c r="P123" s="65">
        <f t="shared" ref="P123:P124" si="79">IFERROR(FIND("Ausschluss", I123),0)</f>
        <v>0</v>
      </c>
    </row>
    <row r="124" spans="1:16" s="5" customFormat="1" ht="30">
      <c r="A124" s="6" t="s">
        <v>3</v>
      </c>
      <c r="B124" s="198" t="s">
        <v>1142</v>
      </c>
      <c r="C124" s="395" t="s">
        <v>1067</v>
      </c>
      <c r="D124" s="195"/>
      <c r="E124" s="199" t="s">
        <v>11</v>
      </c>
      <c r="F124" s="195"/>
      <c r="G124" s="344"/>
      <c r="H124" s="195"/>
      <c r="I124" s="200" t="str">
        <f t="shared" si="76"/>
        <v>Ausschluss da Angabe fehlt</v>
      </c>
      <c r="J124" s="195"/>
      <c r="K124" s="535"/>
      <c r="M124" s="65"/>
      <c r="N124" s="65">
        <f t="shared" si="77"/>
        <v>0</v>
      </c>
      <c r="O124" s="65">
        <f t="shared" si="78"/>
        <v>0</v>
      </c>
      <c r="P124" s="65">
        <f t="shared" si="79"/>
        <v>1</v>
      </c>
    </row>
  </sheetData>
  <conditionalFormatting sqref="C41 C46 C56 C77 C98 C103">
    <cfRule type="expression" dxfId="40" priority="349">
      <formula>AND($C41="KO",$D41="Nein")</formula>
    </cfRule>
    <cfRule type="expression" dxfId="39" priority="350">
      <formula>$C41="KO"</formula>
    </cfRule>
  </conditionalFormatting>
  <conditionalFormatting sqref="E1:E6 I8:I16">
    <cfRule type="cellIs" dxfId="28" priority="656" operator="equal">
      <formula>"Wertungsfrage"</formula>
    </cfRule>
    <cfRule type="cellIs" dxfId="27" priority="657" operator="equal">
      <formula>"Information"</formula>
    </cfRule>
    <cfRule type="cellIs" dxfId="26" priority="658" operator="equal">
      <formula>"Muss-Kriterium"</formula>
    </cfRule>
  </conditionalFormatting>
  <conditionalFormatting sqref="E19:E37 E39:E124">
    <cfRule type="cellIs" dxfId="25" priority="18" operator="equal">
      <formula>"Wertungsfrage"</formula>
    </cfRule>
    <cfRule type="cellIs" dxfId="24" priority="19" operator="equal">
      <formula>"Information"</formula>
    </cfRule>
    <cfRule type="cellIs" dxfId="23" priority="20" operator="equal">
      <formula>"Muss-Kriterium"</formula>
    </cfRule>
  </conditionalFormatting>
  <conditionalFormatting sqref="I9:I16">
    <cfRule type="cellIs" dxfId="22" priority="655" operator="greaterThan">
      <formula>0</formula>
    </cfRule>
  </conditionalFormatting>
  <conditionalFormatting sqref="E38">
    <cfRule type="cellIs" dxfId="21" priority="1" operator="equal">
      <formula>"Wertungsfrage"</formula>
    </cfRule>
    <cfRule type="cellIs" dxfId="20" priority="2" operator="equal">
      <formula>"Information"</formula>
    </cfRule>
    <cfRule type="cellIs" dxfId="19" priority="3" operator="equal">
      <formula>"Muss-Kriterium"</formula>
    </cfRule>
  </conditionalFormatting>
  <dataValidations count="2">
    <dataValidation type="list" showInputMessage="1" showErrorMessage="1" sqref="E106:E124 E59:E77 E44:E46 E101:E103 E49:E56 E80:E98 E21:E41" xr:uid="{00000000-0002-0000-0500-000000000000}">
      <formula1>"Information,Muss-Kriterium,Wertungsfrage"</formula1>
    </dataValidation>
    <dataValidation type="list" allowBlank="1" showInputMessage="1" showErrorMessage="1" sqref="G49:G55 G101:G102 G106:G124 G59:G76 G44:G45 G21:G26 G80:G97 G30:G40" xr:uid="{00000000-0002-0000-0500-000001000000}">
      <formula1>"A (inkludiert),N (fehlt)"</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5096" id="{4261886E-6AD3-4C43-B880-1AFAD0BEF4BD}">
            <xm:f>AND(Leistungsverzeichnis!$C12="KO",Leistungsverzeichnis!$D12="Nein")</xm:f>
            <x14:dxf>
              <font>
                <b/>
                <i val="0"/>
                <color rgb="FFFF0000"/>
              </font>
              <fill>
                <patternFill>
                  <fgColor indexed="64"/>
                  <bgColor rgb="FFFFFF00"/>
                </patternFill>
              </fill>
            </x14:dxf>
          </x14:cfRule>
          <x14:cfRule type="expression" priority="5097" id="{860996A5-1EAB-497B-B967-9E9A2CAD1847}">
            <xm:f>Leistungsverzeichnis!$C12="KO"</xm:f>
            <x14:dxf>
              <font>
                <b/>
                <i val="0"/>
                <color rgb="FFFF0000"/>
              </font>
            </x14:dxf>
          </x14:cfRule>
          <xm:sqref>C18</xm:sqref>
        </x14:conditionalFormatting>
        <x14:conditionalFormatting xmlns:xm="http://schemas.microsoft.com/office/excel/2006/main">
          <x14:cfRule type="expression" priority="448" id="{009B9769-6562-47DC-BC85-ED77323B71D9}">
            <xm:f>AND('U:\LVs\LV Neu\MRT\[20230403LV MRT 1,5 Tesla Neu V5.xlsx]Leistungsverzeichnis'!#REF!="KO",'U:\LVs\LV Neu\MRT\[20230403LV MRT 1,5 Tesla Neu V5.xlsx]Leistungsverzeichnis'!#REF!="Nein")</xm:f>
            <x14:dxf>
              <font>
                <b/>
                <i val="0"/>
                <color rgb="FFFF0000"/>
              </font>
              <fill>
                <patternFill>
                  <fgColor indexed="64"/>
                  <bgColor rgb="FFFFFF00"/>
                </patternFill>
              </fill>
            </x14:dxf>
          </x14:cfRule>
          <x14:cfRule type="expression" priority="449" id="{2AD9D565-04EB-4C52-9344-7EDDB83362C4}">
            <xm:f>'U:\LVs\LV Neu\MRT\[20230403LV MRT 1,5 Tesla Neu V5.xlsx]Leistungsverzeichnis'!#REF!="KO"</xm:f>
            <x14:dxf>
              <font>
                <b/>
                <i val="0"/>
                <color rgb="FFFF0000"/>
              </font>
            </x14:dxf>
          </x14:cfRule>
          <xm:sqref>C21:C39 C44:C45</xm:sqref>
        </x14:conditionalFormatting>
        <x14:conditionalFormatting xmlns:xm="http://schemas.microsoft.com/office/excel/2006/main">
          <x14:cfRule type="expression" priority="4" id="{86484CB0-4DB1-40E0-B8F3-F467A377B31D}">
            <xm:f>AND('U:\LVs\LV Neu\MRT\[20230403LV MRT 1,5 Tesla Neu V5.xlsx]Leistungsverzeichnis'!#REF!="KO",'U:\LVs\LV Neu\MRT\[20230403LV MRT 1,5 Tesla Neu V5.xlsx]Leistungsverzeichnis'!#REF!="Nein")</xm:f>
            <x14:dxf>
              <font>
                <b/>
                <i val="0"/>
                <color rgb="FFFF0000"/>
              </font>
              <fill>
                <patternFill>
                  <fgColor indexed="64"/>
                  <bgColor rgb="FFFFFF00"/>
                </patternFill>
              </fill>
            </x14:dxf>
          </x14:cfRule>
          <x14:cfRule type="expression" priority="5" id="{E8E19822-0DF3-4C50-B2C2-7A5A7F9AB89A}">
            <xm:f>'U:\LVs\LV Neu\MRT\[20230403LV MRT 1,5 Tesla Neu V5.xlsx]Leistungsverzeichnis'!#REF!="KO"</xm:f>
            <x14:dxf>
              <font>
                <b/>
                <i val="0"/>
                <color rgb="FFFF0000"/>
              </font>
            </x14:dxf>
          </x14:cfRule>
          <xm:sqref>C49:C55</xm:sqref>
        </x14:conditionalFormatting>
        <x14:conditionalFormatting xmlns:xm="http://schemas.microsoft.com/office/excel/2006/main">
          <x14:cfRule type="expression" priority="73" id="{5D4A77F1-F0D8-4472-BCD3-F346B365E7E4}">
            <xm:f>AND('U:\LVs\LV Neu\MRT\[20230403LV MRT 1,5 Tesla Neu V5.xlsx]Leistungsverzeichnis'!#REF!="KO",'U:\LVs\LV Neu\MRT\[20230403LV MRT 1,5 Tesla Neu V5.xlsx]Leistungsverzeichnis'!#REF!="Nein")</xm:f>
            <x14:dxf>
              <font>
                <b/>
                <i val="0"/>
                <color rgb="FFFF0000"/>
              </font>
              <fill>
                <patternFill>
                  <fgColor indexed="64"/>
                  <bgColor rgb="FFFFFF00"/>
                </patternFill>
              </fill>
            </x14:dxf>
          </x14:cfRule>
          <x14:cfRule type="expression" priority="74" id="{256A71F0-94C8-4413-9582-C7208E24AF6E}">
            <xm:f>'U:\LVs\LV Neu\MRT\[20230403LV MRT 1,5 Tesla Neu V5.xlsx]Leistungsverzeichnis'!#REF!="KO"</xm:f>
            <x14:dxf>
              <font>
                <b/>
                <i val="0"/>
                <color rgb="FFFF0000"/>
              </font>
            </x14:dxf>
          </x14:cfRule>
          <xm:sqref>C59:C76</xm:sqref>
        </x14:conditionalFormatting>
        <x14:conditionalFormatting xmlns:xm="http://schemas.microsoft.com/office/excel/2006/main">
          <x14:cfRule type="expression" priority="21" id="{99DD8412-FBFC-4732-8D5A-CE2AAB00CD54}">
            <xm:f>AND('U:\LVs\LV Neu\MRT\[20230403LV MRT 1,5 Tesla Neu V5.xlsx]Leistungsverzeichnis'!#REF!="KO",'U:\LVs\LV Neu\MRT\[20230403LV MRT 1,5 Tesla Neu V5.xlsx]Leistungsverzeichnis'!#REF!="Nein")</xm:f>
            <x14:dxf>
              <font>
                <b/>
                <i val="0"/>
                <color rgb="FFFF0000"/>
              </font>
              <fill>
                <patternFill>
                  <fgColor indexed="64"/>
                  <bgColor rgb="FFFFFF00"/>
                </patternFill>
              </fill>
            </x14:dxf>
          </x14:cfRule>
          <x14:cfRule type="expression" priority="22" id="{275F082B-DEC8-41D1-82F3-B9DC72F6DF81}">
            <xm:f>'U:\LVs\LV Neu\MRT\[20230403LV MRT 1,5 Tesla Neu V5.xlsx]Leistungsverzeichnis'!#REF!="KO"</xm:f>
            <x14:dxf>
              <font>
                <b/>
                <i val="0"/>
                <color rgb="FFFF0000"/>
              </font>
            </x14:dxf>
          </x14:cfRule>
          <xm:sqref>C80:C97</xm:sqref>
        </x14:conditionalFormatting>
        <x14:conditionalFormatting xmlns:xm="http://schemas.microsoft.com/office/excel/2006/main">
          <x14:cfRule type="expression" priority="453" id="{BD4594D8-70FF-4A21-8AC9-889E800E6184}">
            <xm:f>AND('U:\LVs\LV Neu\MRT\[20230403LV MRT 1,5 Tesla Neu V5.xlsx]Leistungsverzeichnis'!#REF!="KO",'U:\LVs\LV Neu\MRT\[20230403LV MRT 1,5 Tesla Neu V5.xlsx]Leistungsverzeichnis'!#REF!="Nein")</xm:f>
            <x14:dxf>
              <font>
                <b/>
                <i val="0"/>
                <color rgb="FFFF0000"/>
              </font>
              <fill>
                <patternFill>
                  <fgColor indexed="64"/>
                  <bgColor rgb="FFFFFF00"/>
                </patternFill>
              </fill>
            </x14:dxf>
          </x14:cfRule>
          <x14:cfRule type="expression" priority="454" id="{0CC10311-1D0E-4FCC-8EFB-CE142E6231D5}">
            <xm:f>'U:\LVs\LV Neu\MRT\[20230403LV MRT 1,5 Tesla Neu V5.xlsx]Leistungsverzeichnis'!#REF!="KO"</xm:f>
            <x14:dxf>
              <font>
                <b/>
                <i val="0"/>
                <color rgb="FFFF0000"/>
              </font>
            </x14:dxf>
          </x14:cfRule>
          <xm:sqref>C101:C102</xm:sqref>
        </x14:conditionalFormatting>
        <x14:conditionalFormatting xmlns:xm="http://schemas.microsoft.com/office/excel/2006/main">
          <x14:cfRule type="expression" priority="16" id="{234FE7D9-899B-4D31-9526-25BD56B2CCC5}">
            <xm:f>AND('U:\LVs\LV Neu\MRT\[20230403LV MRT 1,5 Tesla Neu V5.xlsx]Leistungsverzeichnis'!#REF!="KO",'U:\LVs\LV Neu\MRT\[20230403LV MRT 1,5 Tesla Neu V5.xlsx]Leistungsverzeichnis'!#REF!="Nein")</xm:f>
            <x14:dxf>
              <font>
                <b/>
                <i val="0"/>
                <color rgb="FFFF0000"/>
              </font>
              <fill>
                <patternFill>
                  <fgColor indexed="64"/>
                  <bgColor rgb="FFFFFF00"/>
                </patternFill>
              </fill>
            </x14:dxf>
          </x14:cfRule>
          <x14:cfRule type="expression" priority="17" id="{F1DD6268-3F4E-42DA-9763-99FCC9E4FEE1}">
            <xm:f>'U:\LVs\LV Neu\MRT\[20230403LV MRT 1,5 Tesla Neu V5.xlsx]Leistungsverzeichnis'!#REF!="KO"</xm:f>
            <x14:dxf>
              <font>
                <b/>
                <i val="0"/>
                <color rgb="FFFF0000"/>
              </font>
            </x14:dxf>
          </x14:cfRule>
          <xm:sqref>C106:C124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2000000}">
          <x14:formula1>
            <xm:f>'C:\Users\22690s\Desktop\[LV Neuro Biplan 230824_GHE.xlsx]Bewertungsverfahren'!#REF!</xm:f>
          </x14:formula1>
          <xm:sqref>G98 G103</xm:sqref>
        </x14:dataValidation>
        <x14:dataValidation type="list" allowBlank="1" showInputMessage="1" showErrorMessage="1" xr:uid="{00000000-0002-0000-0500-000003000000}">
          <x14:formula1>
            <xm:f>'C:\Users\22690s\Desktop\[LV HKL Boden 230824_GHE.xlsx]Bewertungsverfahren'!#REF!</xm:f>
          </x14:formula1>
          <xm:sqref>G77 G41 G56 G46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R54"/>
  <sheetViews>
    <sheetView zoomScaleNormal="100" workbookViewId="0">
      <pane xSplit="2" ySplit="12" topLeftCell="C43" activePane="bottomRight" state="frozen"/>
      <selection pane="topRight" activeCell="C1" sqref="C1"/>
      <selection pane="bottomLeft" activeCell="A13" sqref="A13"/>
      <selection pane="bottomRight" activeCell="C42" sqref="C42"/>
    </sheetView>
  </sheetViews>
  <sheetFormatPr baseColWidth="10" defaultRowHeight="15"/>
  <cols>
    <col min="1" max="1" width="2.42578125" style="219" customWidth="1"/>
    <col min="2" max="2" width="6" customWidth="1"/>
    <col min="3" max="3" width="76.140625" customWidth="1"/>
    <col min="4" max="4" width="68.7109375" customWidth="1"/>
  </cols>
  <sheetData>
    <row r="1" spans="1:18" s="204" customFormat="1" ht="10.5" customHeight="1">
      <c r="B1" s="205"/>
      <c r="C1" s="206"/>
      <c r="D1" s="207"/>
      <c r="E1" s="207"/>
      <c r="F1" s="206"/>
      <c r="G1" s="206"/>
      <c r="H1" s="206"/>
      <c r="I1" s="207"/>
      <c r="J1" s="206"/>
      <c r="K1" s="206"/>
      <c r="L1" s="208"/>
    </row>
    <row r="2" spans="1:18" s="169" customFormat="1" ht="19.5">
      <c r="A2" s="10"/>
      <c r="B2" s="13"/>
      <c r="C2" s="13" t="str">
        <f>Bewertungsverfahren!B2</f>
        <v>MRT  1,5 Tesla Donauwörth</v>
      </c>
      <c r="D2" s="10" t="s">
        <v>263</v>
      </c>
      <c r="E2" s="66"/>
      <c r="F2" s="66"/>
      <c r="G2" s="66"/>
      <c r="H2" s="66"/>
      <c r="I2" s="66"/>
      <c r="J2" s="209"/>
      <c r="K2" s="210"/>
      <c r="L2" s="210"/>
      <c r="M2" s="168"/>
      <c r="Q2" s="170"/>
      <c r="R2" s="170"/>
    </row>
    <row r="3" spans="1:18" s="169" customFormat="1" ht="19.5">
      <c r="A3" s="10"/>
      <c r="B3" s="10"/>
      <c r="C3" s="10" t="s">
        <v>264</v>
      </c>
      <c r="D3" s="211"/>
      <c r="E3" s="66"/>
      <c r="F3" s="66"/>
      <c r="G3" s="66"/>
      <c r="H3" s="66"/>
      <c r="I3" s="66"/>
      <c r="J3" s="209"/>
      <c r="K3" s="210"/>
      <c r="L3" s="210"/>
      <c r="M3" s="168"/>
    </row>
    <row r="4" spans="1:18" s="172" customFormat="1" ht="19.5">
      <c r="A4" s="13"/>
      <c r="B4" s="19"/>
      <c r="C4" s="66" t="s">
        <v>265</v>
      </c>
      <c r="D4" s="212"/>
      <c r="E4" s="66"/>
      <c r="F4" s="66"/>
      <c r="G4" s="66"/>
      <c r="H4" s="66"/>
      <c r="I4" s="66"/>
      <c r="J4" s="209"/>
      <c r="K4" s="210"/>
      <c r="L4" s="213"/>
      <c r="M4" s="171"/>
      <c r="Q4" s="173"/>
      <c r="R4" s="173"/>
    </row>
    <row r="5" spans="1:18" s="172" customFormat="1" ht="19.5">
      <c r="A5" s="213"/>
      <c r="B5" s="214"/>
      <c r="C5" s="210"/>
      <c r="D5" s="213"/>
      <c r="E5" s="210"/>
      <c r="F5" s="210"/>
      <c r="G5" s="210"/>
      <c r="H5" s="210"/>
      <c r="I5" s="210"/>
      <c r="J5" s="210"/>
      <c r="K5" s="210"/>
      <c r="L5" s="213"/>
      <c r="M5" s="171"/>
      <c r="Q5" s="173"/>
      <c r="R5" s="173"/>
    </row>
    <row r="6" spans="1:18" s="172" customFormat="1" ht="19.5">
      <c r="A6" s="213"/>
      <c r="B6" s="214"/>
      <c r="C6" s="215" t="s">
        <v>266</v>
      </c>
      <c r="D6" s="216"/>
      <c r="E6" s="210"/>
      <c r="F6" s="210"/>
      <c r="G6" s="210"/>
      <c r="H6" s="210"/>
      <c r="I6" s="210"/>
      <c r="J6" s="210"/>
      <c r="K6" s="210"/>
      <c r="L6" s="213"/>
      <c r="M6" s="171"/>
      <c r="Q6" s="173"/>
      <c r="R6" s="173"/>
    </row>
    <row r="7" spans="1:18" s="172" customFormat="1" ht="22.5" customHeight="1">
      <c r="A7" s="213"/>
      <c r="B7" s="214"/>
      <c r="C7" s="596" t="s">
        <v>267</v>
      </c>
      <c r="D7" s="596"/>
      <c r="E7" s="210"/>
      <c r="F7" s="210"/>
      <c r="G7" s="210"/>
      <c r="H7" s="210"/>
      <c r="I7" s="210"/>
      <c r="J7" s="210"/>
      <c r="K7" s="210"/>
      <c r="L7" s="213"/>
      <c r="M7" s="171"/>
      <c r="Q7" s="173"/>
      <c r="R7" s="173"/>
    </row>
    <row r="8" spans="1:18" s="172" customFormat="1" ht="22.5" customHeight="1">
      <c r="A8" s="213"/>
      <c r="B8" s="214"/>
      <c r="C8" s="596" t="s">
        <v>268</v>
      </c>
      <c r="D8" s="596"/>
      <c r="E8" s="596"/>
      <c r="F8" s="210"/>
      <c r="G8" s="210"/>
      <c r="H8" s="210"/>
      <c r="I8" s="210"/>
      <c r="J8" s="210"/>
      <c r="K8" s="210"/>
      <c r="L8" s="213"/>
      <c r="M8" s="171"/>
      <c r="Q8" s="173"/>
      <c r="R8" s="173"/>
    </row>
    <row r="9" spans="1:18" s="172" customFormat="1" ht="22.5" customHeight="1">
      <c r="A9" s="213"/>
      <c r="B9" s="214"/>
      <c r="C9" s="596" t="s">
        <v>269</v>
      </c>
      <c r="D9" s="596"/>
      <c r="E9" s="210"/>
      <c r="F9" s="210"/>
      <c r="G9" s="210"/>
      <c r="H9" s="210"/>
      <c r="I9" s="210"/>
      <c r="J9" s="210"/>
      <c r="K9" s="210"/>
      <c r="L9" s="213"/>
      <c r="M9" s="171"/>
      <c r="Q9" s="173"/>
      <c r="R9" s="173"/>
    </row>
    <row r="10" spans="1:18" s="204" customFormat="1" ht="18.75" thickBot="1">
      <c r="B10" s="217"/>
      <c r="D10" s="207"/>
      <c r="E10" s="217"/>
      <c r="F10" s="218"/>
      <c r="G10" s="207"/>
      <c r="H10" s="207"/>
      <c r="I10" s="207"/>
      <c r="J10" s="218"/>
      <c r="K10" s="207"/>
      <c r="L10" s="208"/>
    </row>
    <row r="11" spans="1:18" ht="31.5" customHeight="1">
      <c r="B11" s="597" t="s">
        <v>225</v>
      </c>
      <c r="C11" s="599" t="s">
        <v>270</v>
      </c>
      <c r="D11" s="600" t="s">
        <v>271</v>
      </c>
      <c r="E11" s="602" t="s">
        <v>272</v>
      </c>
      <c r="F11" s="603"/>
      <c r="G11" s="603"/>
      <c r="H11" s="603"/>
      <c r="I11" s="589" t="s">
        <v>273</v>
      </c>
      <c r="J11" s="591" t="s">
        <v>31</v>
      </c>
    </row>
    <row r="12" spans="1:18" ht="26.25" thickBot="1">
      <c r="B12" s="598"/>
      <c r="C12" s="592"/>
      <c r="D12" s="601"/>
      <c r="E12" s="220" t="s">
        <v>274</v>
      </c>
      <c r="F12" s="220" t="s">
        <v>275</v>
      </c>
      <c r="G12" s="220" t="s">
        <v>276</v>
      </c>
      <c r="H12" s="220" t="s">
        <v>277</v>
      </c>
      <c r="I12" s="590"/>
      <c r="J12" s="592"/>
    </row>
    <row r="13" spans="1:18" ht="30.75" customHeight="1">
      <c r="B13" s="221" t="s">
        <v>185</v>
      </c>
      <c r="C13" s="222" t="s">
        <v>278</v>
      </c>
      <c r="D13" s="593"/>
      <c r="E13" s="594"/>
      <c r="F13" s="594"/>
      <c r="G13" s="594"/>
      <c r="H13" s="594"/>
      <c r="I13" s="594"/>
      <c r="J13" s="595"/>
    </row>
    <row r="14" spans="1:18" ht="30.75" customHeight="1">
      <c r="B14" s="223" t="s">
        <v>180</v>
      </c>
      <c r="C14" s="224" t="s">
        <v>279</v>
      </c>
      <c r="D14" s="225"/>
      <c r="E14" s="226"/>
      <c r="F14" s="226"/>
      <c r="G14" s="226"/>
      <c r="H14" s="226"/>
      <c r="I14" s="227">
        <v>10</v>
      </c>
      <c r="J14" s="228">
        <f>IF(E14="x",I14,(IF(F14="x",I14*0.7,(IF(G14="x",I14*0.3,0)))))</f>
        <v>0</v>
      </c>
    </row>
    <row r="15" spans="1:18" ht="30.75" customHeight="1">
      <c r="B15" s="223" t="s">
        <v>181</v>
      </c>
      <c r="C15" s="224" t="s">
        <v>280</v>
      </c>
      <c r="D15" s="225"/>
      <c r="E15" s="226"/>
      <c r="F15" s="226"/>
      <c r="G15" s="226"/>
      <c r="H15" s="226"/>
      <c r="I15" s="227">
        <v>10</v>
      </c>
      <c r="J15" s="228">
        <f t="shared" ref="J15:J19" si="0">IF(E15="x",I15,(IF(F15="x",I15*0.7,(IF(G15="x",I15*0.3,0)))))</f>
        <v>0</v>
      </c>
    </row>
    <row r="16" spans="1:18" ht="30.75" customHeight="1">
      <c r="B16" s="223" t="s">
        <v>182</v>
      </c>
      <c r="C16" s="224" t="s">
        <v>281</v>
      </c>
      <c r="D16" s="225"/>
      <c r="E16" s="226"/>
      <c r="F16" s="226"/>
      <c r="G16" s="226"/>
      <c r="H16" s="226"/>
      <c r="I16" s="227">
        <v>10</v>
      </c>
      <c r="J16" s="228">
        <f t="shared" si="0"/>
        <v>0</v>
      </c>
    </row>
    <row r="17" spans="2:10" ht="30.75" customHeight="1">
      <c r="B17" s="223" t="s">
        <v>183</v>
      </c>
      <c r="C17" s="224" t="s">
        <v>282</v>
      </c>
      <c r="D17" s="225"/>
      <c r="E17" s="226"/>
      <c r="F17" s="226"/>
      <c r="G17" s="226"/>
      <c r="H17" s="226"/>
      <c r="I17" s="227">
        <v>10</v>
      </c>
      <c r="J17" s="228">
        <f t="shared" si="0"/>
        <v>0</v>
      </c>
    </row>
    <row r="18" spans="2:10" ht="30.75" customHeight="1">
      <c r="B18" s="223" t="s">
        <v>184</v>
      </c>
      <c r="C18" s="224" t="s">
        <v>283</v>
      </c>
      <c r="D18" s="225"/>
      <c r="E18" s="226"/>
      <c r="F18" s="226"/>
      <c r="G18" s="226"/>
      <c r="H18" s="226"/>
      <c r="I18" s="227">
        <v>10</v>
      </c>
      <c r="J18" s="228">
        <f t="shared" si="0"/>
        <v>0</v>
      </c>
    </row>
    <row r="19" spans="2:10" ht="30.75" customHeight="1" thickBot="1">
      <c r="B19" s="229" t="s">
        <v>284</v>
      </c>
      <c r="C19" s="230" t="s">
        <v>285</v>
      </c>
      <c r="D19" s="225"/>
      <c r="E19" s="226"/>
      <c r="F19" s="226"/>
      <c r="G19" s="226"/>
      <c r="H19" s="226"/>
      <c r="I19" s="227">
        <v>10</v>
      </c>
      <c r="J19" s="228">
        <f t="shared" si="0"/>
        <v>0</v>
      </c>
    </row>
    <row r="20" spans="2:10" ht="30.75" customHeight="1">
      <c r="B20" s="231" t="s">
        <v>186</v>
      </c>
      <c r="C20" s="232" t="s">
        <v>286</v>
      </c>
      <c r="D20" s="593"/>
      <c r="E20" s="594"/>
      <c r="F20" s="594"/>
      <c r="G20" s="594"/>
      <c r="H20" s="594"/>
      <c r="I20" s="594"/>
      <c r="J20" s="595"/>
    </row>
    <row r="21" spans="2:10" ht="30.75" customHeight="1">
      <c r="B21" s="223" t="s">
        <v>187</v>
      </c>
      <c r="C21" s="224" t="s">
        <v>287</v>
      </c>
      <c r="D21" s="225"/>
      <c r="E21" s="226"/>
      <c r="F21" s="226"/>
      <c r="G21" s="226"/>
      <c r="H21" s="226"/>
      <c r="I21" s="227">
        <v>10</v>
      </c>
      <c r="J21" s="228">
        <f t="shared" ref="J21:J23" si="1">IF(E21="x",I21,(IF(F21="x",I21*0.7,(IF(G21="x",I21*0.3,0)))))</f>
        <v>0</v>
      </c>
    </row>
    <row r="22" spans="2:10" ht="30.75" customHeight="1">
      <c r="B22" s="223" t="s">
        <v>188</v>
      </c>
      <c r="C22" s="224" t="s">
        <v>505</v>
      </c>
      <c r="D22" s="225"/>
      <c r="E22" s="226"/>
      <c r="F22" s="226"/>
      <c r="G22" s="226"/>
      <c r="H22" s="226"/>
      <c r="I22" s="227">
        <v>10</v>
      </c>
      <c r="J22" s="228">
        <f t="shared" si="1"/>
        <v>0</v>
      </c>
    </row>
    <row r="23" spans="2:10" ht="30.75" customHeight="1" thickBot="1">
      <c r="B23" s="223" t="s">
        <v>189</v>
      </c>
      <c r="C23" s="560" t="s">
        <v>533</v>
      </c>
      <c r="D23" s="225"/>
      <c r="E23" s="226"/>
      <c r="F23" s="226"/>
      <c r="G23" s="226"/>
      <c r="H23" s="226"/>
      <c r="I23" s="227">
        <v>10</v>
      </c>
      <c r="J23" s="228">
        <f t="shared" si="1"/>
        <v>0</v>
      </c>
    </row>
    <row r="24" spans="2:10" ht="30.75" customHeight="1">
      <c r="B24" s="221" t="s">
        <v>190</v>
      </c>
      <c r="C24" s="222" t="s">
        <v>288</v>
      </c>
      <c r="D24" s="593"/>
      <c r="E24" s="594"/>
      <c r="F24" s="594"/>
      <c r="G24" s="594"/>
      <c r="H24" s="594"/>
      <c r="I24" s="594"/>
      <c r="J24" s="595"/>
    </row>
    <row r="25" spans="2:10" ht="30.75" customHeight="1" thickBot="1">
      <c r="B25" s="223" t="s">
        <v>191</v>
      </c>
      <c r="C25" s="224" t="s">
        <v>289</v>
      </c>
      <c r="D25" s="225"/>
      <c r="E25" s="226"/>
      <c r="F25" s="226"/>
      <c r="G25" s="226"/>
      <c r="H25" s="226"/>
      <c r="I25" s="227">
        <v>10</v>
      </c>
      <c r="J25" s="228">
        <f>IF(E25="x",I25,(IF(F25="x",I25*0.7,(IF(G25="x",I25*0.3,0)))))</f>
        <v>0</v>
      </c>
    </row>
    <row r="26" spans="2:10" ht="30.75" customHeight="1">
      <c r="B26" s="231" t="s">
        <v>192</v>
      </c>
      <c r="C26" s="232" t="s">
        <v>521</v>
      </c>
      <c r="D26" s="593"/>
      <c r="E26" s="594"/>
      <c r="F26" s="594"/>
      <c r="G26" s="594"/>
      <c r="H26" s="594"/>
      <c r="I26" s="594"/>
      <c r="J26" s="595"/>
    </row>
    <row r="27" spans="2:10" ht="30.75" customHeight="1">
      <c r="B27" s="340" t="s">
        <v>193</v>
      </c>
      <c r="C27" s="224" t="s">
        <v>522</v>
      </c>
      <c r="D27" s="225"/>
      <c r="E27" s="226"/>
      <c r="F27" s="226"/>
      <c r="G27" s="226"/>
      <c r="H27" s="226"/>
      <c r="I27" s="227">
        <v>10</v>
      </c>
      <c r="J27" s="228">
        <f t="shared" ref="J27:J34" si="2">IF(E27="x",I27,(IF(F27="x",I27*0.7,(IF(G27="x",I27*0.3,0)))))</f>
        <v>0</v>
      </c>
    </row>
    <row r="28" spans="2:10" ht="30.75" customHeight="1">
      <c r="B28" s="340" t="s">
        <v>194</v>
      </c>
      <c r="C28" s="224" t="s">
        <v>523</v>
      </c>
      <c r="D28" s="225"/>
      <c r="E28" s="226"/>
      <c r="F28" s="226"/>
      <c r="G28" s="226"/>
      <c r="H28" s="226"/>
      <c r="I28" s="227">
        <v>10</v>
      </c>
      <c r="J28" s="228">
        <f t="shared" si="2"/>
        <v>0</v>
      </c>
    </row>
    <row r="29" spans="2:10" ht="52.5" customHeight="1">
      <c r="B29" s="340" t="s">
        <v>195</v>
      </c>
      <c r="C29" s="224" t="s">
        <v>524</v>
      </c>
      <c r="D29" s="225"/>
      <c r="E29" s="226"/>
      <c r="F29" s="226"/>
      <c r="G29" s="226"/>
      <c r="H29" s="226"/>
      <c r="I29" s="227">
        <v>10</v>
      </c>
      <c r="J29" s="228">
        <f t="shared" si="2"/>
        <v>0</v>
      </c>
    </row>
    <row r="30" spans="2:10" ht="51.75" customHeight="1">
      <c r="B30" s="340" t="s">
        <v>528</v>
      </c>
      <c r="C30" s="224" t="s">
        <v>1581</v>
      </c>
      <c r="D30" s="225"/>
      <c r="E30" s="226"/>
      <c r="F30" s="226"/>
      <c r="G30" s="226"/>
      <c r="H30" s="226"/>
      <c r="I30" s="227">
        <v>10</v>
      </c>
      <c r="J30" s="228">
        <f t="shared" ref="J30:J32" si="3">IF(E30="x",I30,(IF(F30="x",I30*0.7,(IF(G30="x",I30*0.3,0)))))</f>
        <v>0</v>
      </c>
    </row>
    <row r="31" spans="2:10" ht="57.75" customHeight="1">
      <c r="B31" s="340" t="s">
        <v>529</v>
      </c>
      <c r="C31" s="224" t="s">
        <v>1552</v>
      </c>
      <c r="D31" s="225"/>
      <c r="E31" s="226"/>
      <c r="F31" s="226"/>
      <c r="G31" s="226"/>
      <c r="H31" s="226"/>
      <c r="I31" s="227">
        <v>10</v>
      </c>
      <c r="J31" s="228">
        <f t="shared" si="3"/>
        <v>0</v>
      </c>
    </row>
    <row r="32" spans="2:10" ht="52.5" customHeight="1">
      <c r="B32" s="340" t="s">
        <v>530</v>
      </c>
      <c r="C32" s="224" t="s">
        <v>525</v>
      </c>
      <c r="D32" s="225"/>
      <c r="E32" s="226"/>
      <c r="F32" s="226"/>
      <c r="G32" s="226"/>
      <c r="H32" s="226"/>
      <c r="I32" s="227">
        <v>10</v>
      </c>
      <c r="J32" s="228">
        <f t="shared" si="3"/>
        <v>0</v>
      </c>
    </row>
    <row r="33" spans="2:10" ht="60" customHeight="1">
      <c r="B33" s="340" t="s">
        <v>531</v>
      </c>
      <c r="C33" s="560" t="s">
        <v>1553</v>
      </c>
      <c r="D33" s="225"/>
      <c r="E33" s="226"/>
      <c r="F33" s="226"/>
      <c r="G33" s="226"/>
      <c r="H33" s="226"/>
      <c r="I33" s="227">
        <v>10</v>
      </c>
      <c r="J33" s="228">
        <f t="shared" si="2"/>
        <v>0</v>
      </c>
    </row>
    <row r="34" spans="2:10" ht="60" customHeight="1" thickBot="1">
      <c r="B34" s="340" t="s">
        <v>532</v>
      </c>
      <c r="C34" s="224" t="s">
        <v>1582</v>
      </c>
      <c r="D34" s="233"/>
      <c r="E34" s="234"/>
      <c r="F34" s="234"/>
      <c r="G34" s="234"/>
      <c r="H34" s="234"/>
      <c r="I34" s="235">
        <v>10</v>
      </c>
      <c r="J34" s="236">
        <f t="shared" si="2"/>
        <v>0</v>
      </c>
    </row>
    <row r="35" spans="2:10" ht="30.75" customHeight="1">
      <c r="B35" s="221" t="s">
        <v>196</v>
      </c>
      <c r="C35" s="222" t="s">
        <v>296</v>
      </c>
      <c r="D35" s="593"/>
      <c r="E35" s="594"/>
      <c r="F35" s="594"/>
      <c r="G35" s="594"/>
      <c r="H35" s="594"/>
      <c r="I35" s="594"/>
      <c r="J35" s="595"/>
    </row>
    <row r="36" spans="2:10" ht="30.75" customHeight="1">
      <c r="B36" s="223" t="s">
        <v>290</v>
      </c>
      <c r="C36" s="224" t="s">
        <v>527</v>
      </c>
      <c r="D36" s="225"/>
      <c r="E36" s="226"/>
      <c r="F36" s="226"/>
      <c r="G36" s="226"/>
      <c r="H36" s="226"/>
      <c r="I36" s="227">
        <v>10</v>
      </c>
      <c r="J36" s="228">
        <f t="shared" ref="J36:J37" si="4">IF(E36="x",I36,(IF(F36="x",I36*0.7,(IF(G36="x",I36*0.3,0)))))</f>
        <v>0</v>
      </c>
    </row>
    <row r="37" spans="2:10" ht="30.75" customHeight="1" thickBot="1">
      <c r="B37" s="223" t="s">
        <v>291</v>
      </c>
      <c r="C37" s="230" t="s">
        <v>526</v>
      </c>
      <c r="D37" s="237"/>
      <c r="E37" s="238"/>
      <c r="F37" s="238"/>
      <c r="G37" s="238"/>
      <c r="H37" s="238"/>
      <c r="I37" s="239">
        <v>10</v>
      </c>
      <c r="J37" s="240">
        <f t="shared" si="4"/>
        <v>0</v>
      </c>
    </row>
    <row r="38" spans="2:10" ht="30.75" customHeight="1">
      <c r="B38" s="231" t="s">
        <v>203</v>
      </c>
      <c r="C38" s="232" t="s">
        <v>299</v>
      </c>
      <c r="D38" s="593"/>
      <c r="E38" s="594"/>
      <c r="F38" s="594"/>
      <c r="G38" s="594"/>
      <c r="H38" s="594"/>
      <c r="I38" s="594"/>
      <c r="J38" s="595"/>
    </row>
    <row r="39" spans="2:10" ht="30.75" customHeight="1">
      <c r="B39" s="223" t="s">
        <v>292</v>
      </c>
      <c r="C39" s="224" t="s">
        <v>300</v>
      </c>
      <c r="D39" s="225"/>
      <c r="E39" s="226"/>
      <c r="F39" s="226"/>
      <c r="G39" s="226"/>
      <c r="H39" s="226"/>
      <c r="I39" s="227">
        <v>10</v>
      </c>
      <c r="J39" s="228">
        <f t="shared" ref="J39:J42" si="5">IF(E39="x",I39,(IF(F39="x",I39*0.7,(IF(G39="x",I39*0.3,0)))))</f>
        <v>0</v>
      </c>
    </row>
    <row r="40" spans="2:10" ht="30.75" customHeight="1">
      <c r="B40" s="223" t="s">
        <v>293</v>
      </c>
      <c r="C40" s="224" t="s">
        <v>301</v>
      </c>
      <c r="D40" s="225"/>
      <c r="E40" s="226"/>
      <c r="F40" s="226"/>
      <c r="G40" s="226"/>
      <c r="H40" s="226"/>
      <c r="I40" s="227">
        <v>10</v>
      </c>
      <c r="J40" s="228">
        <f t="shared" si="5"/>
        <v>0</v>
      </c>
    </row>
    <row r="41" spans="2:10" ht="30.75" customHeight="1">
      <c r="B41" s="223" t="s">
        <v>294</v>
      </c>
      <c r="C41" s="560" t="s">
        <v>302</v>
      </c>
      <c r="D41" s="225"/>
      <c r="E41" s="226"/>
      <c r="F41" s="226"/>
      <c r="G41" s="226"/>
      <c r="H41" s="226"/>
      <c r="I41" s="227">
        <v>10</v>
      </c>
      <c r="J41" s="228">
        <f t="shared" si="5"/>
        <v>0</v>
      </c>
    </row>
    <row r="42" spans="2:10" ht="30.75" customHeight="1" thickBot="1">
      <c r="B42" s="223" t="s">
        <v>295</v>
      </c>
      <c r="C42" s="561" t="s">
        <v>303</v>
      </c>
      <c r="D42" s="233"/>
      <c r="E42" s="234"/>
      <c r="F42" s="234"/>
      <c r="G42" s="234"/>
      <c r="H42" s="234"/>
      <c r="I42" s="235">
        <v>10</v>
      </c>
      <c r="J42" s="236">
        <f t="shared" si="5"/>
        <v>0</v>
      </c>
    </row>
    <row r="43" spans="2:10" ht="30.75" customHeight="1">
      <c r="B43" s="221" t="s">
        <v>206</v>
      </c>
      <c r="C43" s="222" t="s">
        <v>304</v>
      </c>
      <c r="D43" s="593"/>
      <c r="E43" s="594"/>
      <c r="F43" s="594"/>
      <c r="G43" s="594"/>
      <c r="H43" s="594"/>
      <c r="I43" s="594"/>
      <c r="J43" s="595"/>
    </row>
    <row r="44" spans="2:10" ht="30.75" customHeight="1">
      <c r="B44" s="223" t="s">
        <v>297</v>
      </c>
      <c r="C44" s="224" t="s">
        <v>305</v>
      </c>
      <c r="D44" s="225"/>
      <c r="E44" s="226"/>
      <c r="F44" s="226"/>
      <c r="G44" s="226"/>
      <c r="H44" s="226"/>
      <c r="I44" s="227">
        <v>10</v>
      </c>
      <c r="J44" s="228">
        <f t="shared" ref="J44:J47" si="6">IF(E44="x",I44,(IF(F44="x",I44*0.7,(IF(G44="x",I44*0.3,0)))))</f>
        <v>0</v>
      </c>
    </row>
    <row r="45" spans="2:10" ht="30.75" customHeight="1">
      <c r="B45" s="223" t="s">
        <v>298</v>
      </c>
      <c r="C45" s="224" t="s">
        <v>306</v>
      </c>
      <c r="D45" s="225"/>
      <c r="E45" s="226"/>
      <c r="F45" s="226"/>
      <c r="G45" s="226"/>
      <c r="H45" s="226"/>
      <c r="I45" s="227">
        <v>20</v>
      </c>
      <c r="J45" s="228">
        <f t="shared" si="6"/>
        <v>0</v>
      </c>
    </row>
    <row r="46" spans="2:10" ht="30.75" customHeight="1">
      <c r="B46" s="223" t="s">
        <v>534</v>
      </c>
      <c r="C46" s="224" t="s">
        <v>307</v>
      </c>
      <c r="D46" s="225"/>
      <c r="E46" s="226"/>
      <c r="F46" s="226"/>
      <c r="G46" s="226"/>
      <c r="H46" s="226"/>
      <c r="I46" s="227">
        <v>20</v>
      </c>
      <c r="J46" s="228">
        <f t="shared" si="6"/>
        <v>0</v>
      </c>
    </row>
    <row r="47" spans="2:10" ht="30.75" customHeight="1" thickBot="1">
      <c r="B47" s="223" t="s">
        <v>535</v>
      </c>
      <c r="C47" s="230" t="s">
        <v>304</v>
      </c>
      <c r="D47" s="237"/>
      <c r="E47" s="238"/>
      <c r="F47" s="238"/>
      <c r="G47" s="238"/>
      <c r="H47" s="238"/>
      <c r="I47" s="239">
        <v>60</v>
      </c>
      <c r="J47" s="240">
        <f t="shared" si="6"/>
        <v>0</v>
      </c>
    </row>
    <row r="48" spans="2:10" ht="30.75" customHeight="1" thickBot="1">
      <c r="B48" s="241"/>
      <c r="C48" s="242"/>
      <c r="D48" s="586" t="s">
        <v>308</v>
      </c>
      <c r="E48" s="587"/>
      <c r="F48" s="587"/>
      <c r="G48" s="587"/>
      <c r="H48" s="588"/>
      <c r="I48" s="243">
        <f>SUM(I14:I47)</f>
        <v>350</v>
      </c>
      <c r="J48" s="243">
        <f>SUM(J14:J47)</f>
        <v>0</v>
      </c>
    </row>
    <row r="52" spans="2:10">
      <c r="B52" s="244"/>
      <c r="E52" s="244"/>
      <c r="F52" s="244"/>
      <c r="G52" s="244"/>
      <c r="H52" s="244"/>
      <c r="I52" s="244"/>
      <c r="J52" s="244"/>
    </row>
    <row r="53" spans="2:10">
      <c r="B53" s="244"/>
      <c r="E53" s="244"/>
      <c r="F53" s="244"/>
      <c r="G53" s="244"/>
      <c r="H53" s="244"/>
      <c r="I53" s="244"/>
      <c r="J53" s="244"/>
    </row>
    <row r="54" spans="2:10">
      <c r="B54" s="244"/>
      <c r="E54" s="244"/>
      <c r="F54" s="244"/>
      <c r="G54" s="244"/>
      <c r="H54" s="244"/>
      <c r="I54" s="244"/>
      <c r="J54" s="244"/>
    </row>
  </sheetData>
  <mergeCells count="17">
    <mergeCell ref="C7:D7"/>
    <mergeCell ref="C8:E8"/>
    <mergeCell ref="C9:D9"/>
    <mergeCell ref="B11:B12"/>
    <mergeCell ref="C11:C12"/>
    <mergeCell ref="D11:D12"/>
    <mergeCell ref="E11:H11"/>
    <mergeCell ref="D48:H48"/>
    <mergeCell ref="I11:I12"/>
    <mergeCell ref="J11:J12"/>
    <mergeCell ref="D13:J13"/>
    <mergeCell ref="D20:J20"/>
    <mergeCell ref="D24:J24"/>
    <mergeCell ref="D26:J26"/>
    <mergeCell ref="D35:J35"/>
    <mergeCell ref="D38:J38"/>
    <mergeCell ref="D43:J43"/>
  </mergeCells>
  <pageMargins left="0.7" right="0.7" top="0.78740157499999996" bottom="0.78740157499999996"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N90"/>
  <sheetViews>
    <sheetView topLeftCell="A81" zoomScaleNormal="100" workbookViewId="0">
      <selection activeCell="I74" sqref="I74"/>
    </sheetView>
  </sheetViews>
  <sheetFormatPr baseColWidth="10" defaultColWidth="11.42578125" defaultRowHeight="15" outlineLevelCol="1"/>
  <cols>
    <col min="1" max="1" width="3.5703125" style="503" customWidth="1"/>
    <col min="2" max="2" width="6.28515625" style="5" customWidth="1"/>
    <col min="3" max="3" width="55.7109375" style="5" customWidth="1"/>
    <col min="4" max="4" width="7.5703125" style="5" customWidth="1"/>
    <col min="5" max="5" width="27.7109375" style="5" customWidth="1"/>
    <col min="6" max="6" width="4.42578125" style="5" customWidth="1"/>
    <col min="7" max="10" width="11.42578125" style="5"/>
    <col min="11" max="12" width="11.42578125" style="5" hidden="1" customWidth="1" outlineLevel="1"/>
    <col min="13" max="13" width="11.42578125" style="5" collapsed="1"/>
    <col min="14" max="16384" width="11.42578125" style="5"/>
  </cols>
  <sheetData>
    <row r="1" spans="1:12" s="3" customFormat="1">
      <c r="A1" s="405"/>
      <c r="L1" s="400"/>
    </row>
    <row r="2" spans="1:12" s="400" customFormat="1" ht="19.5">
      <c r="A2" s="406"/>
      <c r="B2" s="13" t="str">
        <f>Bewertungsverfahren!B2</f>
        <v>MRT  1,5 Tesla Donauwörth</v>
      </c>
      <c r="C2" s="10"/>
      <c r="D2" s="10"/>
      <c r="E2" s="10"/>
    </row>
    <row r="3" spans="1:12" s="400" customFormat="1" ht="19.5">
      <c r="A3" s="406"/>
      <c r="B3" s="10" t="s">
        <v>33</v>
      </c>
      <c r="C3" s="10"/>
      <c r="D3" s="10"/>
      <c r="E3" s="10"/>
    </row>
    <row r="4" spans="1:12" s="400" customFormat="1" ht="19.5">
      <c r="A4" s="407"/>
      <c r="B4" s="408"/>
      <c r="C4" s="212"/>
      <c r="D4" s="212"/>
      <c r="E4" s="212"/>
      <c r="K4" s="540" t="s">
        <v>1147</v>
      </c>
    </row>
    <row r="5" spans="1:12" s="400" customFormat="1">
      <c r="A5" s="409"/>
    </row>
    <row r="6" spans="1:12" s="400" customFormat="1">
      <c r="A6" s="409"/>
      <c r="B6" s="410" t="s">
        <v>34</v>
      </c>
      <c r="C6" s="410"/>
      <c r="D6" s="410"/>
      <c r="E6" s="410"/>
    </row>
    <row r="7" spans="1:12" s="400" customFormat="1">
      <c r="A7" s="409"/>
      <c r="B7" s="411" t="s">
        <v>35</v>
      </c>
    </row>
    <row r="8" spans="1:12" s="400" customFormat="1">
      <c r="A8" s="409"/>
      <c r="B8" s="411" t="s">
        <v>1084</v>
      </c>
    </row>
    <row r="9" spans="1:12" s="400" customFormat="1">
      <c r="A9" s="409"/>
      <c r="B9" s="411" t="s">
        <v>1085</v>
      </c>
    </row>
    <row r="10" spans="1:12" s="400" customFormat="1">
      <c r="A10" s="409"/>
      <c r="B10" s="411" t="s">
        <v>1086</v>
      </c>
    </row>
    <row r="11" spans="1:12" s="400" customFormat="1">
      <c r="A11" s="409"/>
      <c r="B11" s="411"/>
    </row>
    <row r="12" spans="1:12" s="43" customFormat="1" ht="15.75" thickBot="1">
      <c r="A12" s="412"/>
      <c r="L12" s="400"/>
    </row>
    <row r="13" spans="1:12" s="2" customFormat="1" ht="42" customHeight="1" thickBot="1">
      <c r="A13" s="413"/>
      <c r="B13" s="414"/>
      <c r="C13" s="415" t="s">
        <v>1087</v>
      </c>
      <c r="D13" s="416" t="s">
        <v>1088</v>
      </c>
      <c r="E13" s="417" t="s">
        <v>1122</v>
      </c>
      <c r="F13" s="43"/>
      <c r="K13" s="541">
        <v>1</v>
      </c>
      <c r="L13" s="541" t="s">
        <v>1122</v>
      </c>
    </row>
    <row r="14" spans="1:12" ht="36.75" customHeight="1">
      <c r="A14" s="418"/>
      <c r="B14" s="419"/>
      <c r="C14" s="420" t="s">
        <v>1071</v>
      </c>
      <c r="D14" s="604" t="s">
        <v>1072</v>
      </c>
      <c r="E14" s="605"/>
      <c r="L14" s="542"/>
    </row>
    <row r="15" spans="1:12" ht="31.5" customHeight="1" thickBot="1">
      <c r="A15" s="418"/>
      <c r="B15" s="421"/>
      <c r="C15" s="422" t="s">
        <v>1089</v>
      </c>
      <c r="D15" s="423"/>
      <c r="E15" s="424" t="s">
        <v>1090</v>
      </c>
      <c r="L15" s="542"/>
    </row>
    <row r="16" spans="1:12" ht="27.75" customHeight="1" thickBot="1">
      <c r="A16" s="418"/>
      <c r="B16" s="425"/>
      <c r="C16" s="426" t="s">
        <v>1073</v>
      </c>
      <c r="D16" s="606" t="s">
        <v>1554</v>
      </c>
      <c r="E16" s="607"/>
      <c r="L16" s="542"/>
    </row>
    <row r="17" spans="1:14" ht="42.75" customHeight="1" thickBot="1">
      <c r="A17" s="418"/>
      <c r="B17" s="427" t="s">
        <v>185</v>
      </c>
      <c r="C17" s="428" t="str">
        <f>B2</f>
        <v>MRT  1,5 Tesla Donauwörth</v>
      </c>
      <c r="D17" s="429"/>
      <c r="E17" s="430"/>
      <c r="L17" s="542">
        <f>Leistungsverzeichnis!I24</f>
        <v>201</v>
      </c>
    </row>
    <row r="18" spans="1:14" ht="42.75" customHeight="1">
      <c r="A18" s="418"/>
      <c r="B18" s="431" t="s">
        <v>44</v>
      </c>
      <c r="C18" s="432" t="s">
        <v>216</v>
      </c>
      <c r="D18" s="433"/>
      <c r="E18" s="434">
        <f>Leistungsverzeichnis!K28</f>
        <v>0</v>
      </c>
      <c r="L18" s="542"/>
    </row>
    <row r="19" spans="1:14" ht="42.75" customHeight="1">
      <c r="A19" s="418"/>
      <c r="B19" s="435" t="s">
        <v>46</v>
      </c>
      <c r="C19" s="436" t="s">
        <v>9</v>
      </c>
      <c r="D19" s="437"/>
      <c r="E19" s="434">
        <f>Leistungsverzeichnis!K29</f>
        <v>0</v>
      </c>
      <c r="L19" s="542"/>
    </row>
    <row r="20" spans="1:14" ht="42.75" customHeight="1">
      <c r="A20" s="418"/>
      <c r="B20" s="438" t="s">
        <v>47</v>
      </c>
      <c r="C20" s="394" t="s">
        <v>678</v>
      </c>
      <c r="D20" s="439" t="s">
        <v>1091</v>
      </c>
      <c r="E20" s="434">
        <f>Leistungsverzeichnis!K449</f>
        <v>1</v>
      </c>
      <c r="L20" s="542"/>
    </row>
    <row r="21" spans="1:14" ht="42.75" customHeight="1" thickBot="1">
      <c r="A21" s="418"/>
      <c r="B21" s="438" t="s">
        <v>49</v>
      </c>
      <c r="C21" s="396" t="s">
        <v>1092</v>
      </c>
      <c r="D21" s="440" t="s">
        <v>1091</v>
      </c>
      <c r="E21" s="441">
        <v>0</v>
      </c>
      <c r="L21" s="542"/>
    </row>
    <row r="22" spans="1:14" ht="42.75" customHeight="1" thickBot="1">
      <c r="A22" s="418"/>
      <c r="B22" s="427" t="s">
        <v>186</v>
      </c>
      <c r="C22" s="430" t="s">
        <v>1083</v>
      </c>
      <c r="D22" s="442" t="s">
        <v>1093</v>
      </c>
      <c r="E22" s="430"/>
      <c r="L22" s="542">
        <f>HF_Kabine!I19</f>
        <v>58</v>
      </c>
    </row>
    <row r="23" spans="1:14" ht="42.75" customHeight="1">
      <c r="A23" s="418"/>
      <c r="B23" s="401" t="s">
        <v>52</v>
      </c>
      <c r="C23" s="402" t="s">
        <v>216</v>
      </c>
      <c r="D23" s="524"/>
      <c r="E23" s="527">
        <f>HF_Kabine!K22</f>
        <v>0</v>
      </c>
      <c r="L23" s="543"/>
    </row>
    <row r="24" spans="1:14" ht="42.75" customHeight="1">
      <c r="A24" s="418"/>
      <c r="B24" s="401" t="s">
        <v>55</v>
      </c>
      <c r="C24" s="398" t="s">
        <v>9</v>
      </c>
      <c r="D24" s="448"/>
      <c r="E24" s="528">
        <f>HF_Kabine!K23</f>
        <v>0</v>
      </c>
      <c r="L24" s="543"/>
    </row>
    <row r="25" spans="1:14" ht="42.75" customHeight="1" thickBot="1">
      <c r="A25" s="418"/>
      <c r="B25" s="401" t="s">
        <v>175</v>
      </c>
      <c r="C25" s="444" t="s">
        <v>678</v>
      </c>
      <c r="D25" s="525" t="str">
        <f>IF(D22="X","X","")</f>
        <v/>
      </c>
      <c r="E25" s="526">
        <f>HF_Kabine!K180</f>
        <v>81</v>
      </c>
      <c r="G25" s="445"/>
      <c r="H25" s="445"/>
      <c r="I25" s="445"/>
      <c r="J25" s="445"/>
      <c r="L25" s="543"/>
      <c r="M25" s="445"/>
      <c r="N25" s="445"/>
    </row>
    <row r="26" spans="1:14" ht="42.75" customHeight="1">
      <c r="A26" s="418"/>
      <c r="B26" s="401" t="s">
        <v>333</v>
      </c>
      <c r="C26" s="404" t="s">
        <v>219</v>
      </c>
      <c r="D26" s="504"/>
      <c r="E26" s="434"/>
      <c r="G26" s="445"/>
      <c r="H26" s="445"/>
      <c r="I26" s="445"/>
      <c r="J26" s="445"/>
      <c r="L26" s="543"/>
      <c r="M26" s="445"/>
      <c r="N26" s="445"/>
    </row>
    <row r="27" spans="1:14" ht="42.75" customHeight="1">
      <c r="A27" s="529"/>
      <c r="B27" s="401" t="s">
        <v>1074</v>
      </c>
      <c r="C27" s="402" t="s">
        <v>1123</v>
      </c>
      <c r="D27" s="448" t="s">
        <v>1093</v>
      </c>
      <c r="E27" s="443">
        <f>HF_Kabine!K187</f>
        <v>1</v>
      </c>
      <c r="G27" s="445"/>
      <c r="H27" s="445"/>
      <c r="I27" s="445"/>
      <c r="J27" s="445"/>
      <c r="L27" s="543">
        <f t="shared" ref="L27:L47" si="0">IF(AND(D27="x", E27=0),1,0)</f>
        <v>0</v>
      </c>
      <c r="M27" s="445"/>
      <c r="N27" s="445"/>
    </row>
    <row r="28" spans="1:14" ht="42.75" customHeight="1">
      <c r="A28" s="529"/>
      <c r="B28" s="401" t="s">
        <v>1075</v>
      </c>
      <c r="C28" s="402" t="s">
        <v>1124</v>
      </c>
      <c r="D28" s="448" t="s">
        <v>1093</v>
      </c>
      <c r="E28" s="443">
        <f>HF_Kabine!K194</f>
        <v>2</v>
      </c>
      <c r="G28" s="445"/>
      <c r="H28" s="445"/>
      <c r="I28" s="445"/>
      <c r="J28" s="445"/>
      <c r="L28" s="543">
        <f t="shared" si="0"/>
        <v>0</v>
      </c>
      <c r="M28" s="445"/>
      <c r="N28" s="445"/>
    </row>
    <row r="29" spans="1:14" ht="42.75" customHeight="1">
      <c r="A29" s="529"/>
      <c r="B29" s="401" t="s">
        <v>1076</v>
      </c>
      <c r="C29" s="402" t="s">
        <v>1125</v>
      </c>
      <c r="D29" s="448" t="s">
        <v>1093</v>
      </c>
      <c r="E29" s="443">
        <f>HF_Kabine!K200</f>
        <v>3</v>
      </c>
      <c r="G29" s="445"/>
      <c r="H29" s="445"/>
      <c r="I29" s="445"/>
      <c r="J29" s="445"/>
      <c r="L29" s="543">
        <f t="shared" si="0"/>
        <v>0</v>
      </c>
      <c r="M29" s="445"/>
      <c r="N29" s="445"/>
    </row>
    <row r="30" spans="1:14" ht="42.75" customHeight="1">
      <c r="A30" s="529"/>
      <c r="B30" s="401" t="s">
        <v>1077</v>
      </c>
      <c r="C30" s="402" t="s">
        <v>1126</v>
      </c>
      <c r="D30" s="448" t="s">
        <v>1093</v>
      </c>
      <c r="E30" s="443">
        <f>HF_Kabine!K204</f>
        <v>4</v>
      </c>
      <c r="G30" s="445"/>
      <c r="H30" s="445"/>
      <c r="I30" s="445"/>
      <c r="J30" s="445"/>
      <c r="L30" s="543">
        <f t="shared" si="0"/>
        <v>0</v>
      </c>
      <c r="M30" s="445"/>
      <c r="N30" s="445"/>
    </row>
    <row r="31" spans="1:14" ht="42.75" customHeight="1">
      <c r="A31" s="529"/>
      <c r="B31" s="401" t="s">
        <v>1078</v>
      </c>
      <c r="C31" s="402" t="s">
        <v>1127</v>
      </c>
      <c r="D31" s="448" t="s">
        <v>1093</v>
      </c>
      <c r="E31" s="443">
        <f>HF_Kabine!K208</f>
        <v>5</v>
      </c>
      <c r="G31" s="445"/>
      <c r="H31" s="445"/>
      <c r="I31" s="445"/>
      <c r="J31" s="445"/>
      <c r="L31" s="543">
        <f t="shared" si="0"/>
        <v>0</v>
      </c>
      <c r="M31" s="445"/>
      <c r="N31" s="445"/>
    </row>
    <row r="32" spans="1:14" ht="42.75" customHeight="1">
      <c r="A32" s="529"/>
      <c r="B32" s="401" t="s">
        <v>1079</v>
      </c>
      <c r="C32" s="402" t="s">
        <v>1128</v>
      </c>
      <c r="D32" s="448" t="s">
        <v>1093</v>
      </c>
      <c r="E32" s="443">
        <f>HF_Kabine!K213</f>
        <v>6</v>
      </c>
      <c r="G32" s="445"/>
      <c r="H32" s="445"/>
      <c r="I32" s="445"/>
      <c r="J32" s="445"/>
      <c r="L32" s="543">
        <f t="shared" si="0"/>
        <v>0</v>
      </c>
      <c r="M32" s="445"/>
      <c r="N32" s="445"/>
    </row>
    <row r="33" spans="1:14" ht="42.75" customHeight="1">
      <c r="A33" s="529"/>
      <c r="B33" s="401" t="s">
        <v>1081</v>
      </c>
      <c r="C33" s="402" t="s">
        <v>1129</v>
      </c>
      <c r="D33" s="448" t="s">
        <v>1093</v>
      </c>
      <c r="E33" s="443">
        <f>HF_Kabine!K218</f>
        <v>7</v>
      </c>
      <c r="G33" s="445"/>
      <c r="H33" s="445"/>
      <c r="I33" s="445"/>
      <c r="J33" s="445"/>
      <c r="L33" s="543">
        <f t="shared" si="0"/>
        <v>0</v>
      </c>
      <c r="M33" s="445"/>
      <c r="N33" s="445"/>
    </row>
    <row r="34" spans="1:14" ht="42.75" customHeight="1" thickBot="1">
      <c r="A34" s="529"/>
      <c r="B34" s="401" t="s">
        <v>1082</v>
      </c>
      <c r="C34" s="402" t="s">
        <v>1130</v>
      </c>
      <c r="D34" s="448" t="s">
        <v>1093</v>
      </c>
      <c r="E34" s="443">
        <f>HF_Kabine!K223</f>
        <v>8</v>
      </c>
      <c r="G34" s="445"/>
      <c r="H34" s="445"/>
      <c r="I34" s="445"/>
      <c r="J34" s="445"/>
      <c r="L34" s="543">
        <f t="shared" si="0"/>
        <v>0</v>
      </c>
      <c r="M34" s="445"/>
      <c r="N34" s="445"/>
    </row>
    <row r="35" spans="1:14" ht="42.75" customHeight="1" thickBot="1">
      <c r="A35" s="418"/>
      <c r="B35" s="427" t="s">
        <v>190</v>
      </c>
      <c r="C35" s="430" t="s">
        <v>1131</v>
      </c>
      <c r="D35" s="446"/>
      <c r="E35" s="447"/>
    </row>
    <row r="36" spans="1:14" ht="42.75" customHeight="1">
      <c r="A36" s="529"/>
      <c r="B36" s="401" t="s">
        <v>176</v>
      </c>
      <c r="C36" s="402" t="s">
        <v>1132</v>
      </c>
      <c r="D36" s="448" t="s">
        <v>1093</v>
      </c>
      <c r="E36" s="443">
        <f>Leistungsverzeichnis!K455</f>
        <v>1</v>
      </c>
      <c r="G36" s="445"/>
      <c r="H36" s="445"/>
      <c r="I36" s="445"/>
      <c r="J36" s="445"/>
      <c r="L36" s="543">
        <f t="shared" si="0"/>
        <v>0</v>
      </c>
      <c r="M36" s="445"/>
      <c r="N36" s="445"/>
    </row>
    <row r="37" spans="1:14" ht="42.75" customHeight="1">
      <c r="A37" s="531"/>
      <c r="B37" s="401" t="s">
        <v>177</v>
      </c>
      <c r="C37" s="398" t="s">
        <v>1133</v>
      </c>
      <c r="D37" s="448" t="s">
        <v>1093</v>
      </c>
      <c r="E37" s="443">
        <f>Leistungsverzeichnis!K459</f>
        <v>2</v>
      </c>
      <c r="G37" s="445"/>
      <c r="H37" s="445"/>
      <c r="I37" s="445"/>
      <c r="J37" s="445"/>
      <c r="L37" s="543">
        <f t="shared" si="0"/>
        <v>0</v>
      </c>
      <c r="M37" s="445"/>
      <c r="N37" s="445"/>
    </row>
    <row r="38" spans="1:14" ht="60" customHeight="1">
      <c r="A38" s="530"/>
      <c r="B38" s="401" t="s">
        <v>507</v>
      </c>
      <c r="C38" s="449" t="s">
        <v>1555</v>
      </c>
      <c r="D38" s="448" t="s">
        <v>1093</v>
      </c>
      <c r="E38" s="443">
        <f>Leistungsverzeichnis!K464</f>
        <v>7</v>
      </c>
      <c r="G38" s="445"/>
      <c r="H38" s="445"/>
      <c r="I38" s="445"/>
      <c r="J38" s="445"/>
      <c r="L38" s="543">
        <f t="shared" si="0"/>
        <v>0</v>
      </c>
      <c r="M38" s="445"/>
      <c r="N38" s="445"/>
    </row>
    <row r="39" spans="1:14" ht="42.75" customHeight="1">
      <c r="A39" s="529"/>
      <c r="B39" s="401" t="s">
        <v>1094</v>
      </c>
      <c r="C39" s="452" t="s">
        <v>1556</v>
      </c>
      <c r="D39" s="448" t="s">
        <v>1093</v>
      </c>
      <c r="E39" s="443">
        <f>Leistungsverzeichnis!K469</f>
        <v>8</v>
      </c>
      <c r="G39" s="445"/>
      <c r="H39" s="445"/>
      <c r="I39" s="445"/>
      <c r="J39" s="445"/>
      <c r="L39" s="543">
        <f t="shared" si="0"/>
        <v>0</v>
      </c>
      <c r="M39" s="445"/>
      <c r="N39" s="445"/>
    </row>
    <row r="40" spans="1:14" ht="37.15" customHeight="1">
      <c r="A40" s="530"/>
      <c r="B40" s="401" t="s">
        <v>1095</v>
      </c>
      <c r="C40" s="449" t="s">
        <v>1557</v>
      </c>
      <c r="D40" s="448" t="s">
        <v>1093</v>
      </c>
      <c r="E40" s="443">
        <f>Leistungsverzeichnis!K474</f>
        <v>9</v>
      </c>
      <c r="G40" s="445"/>
      <c r="H40" s="445"/>
      <c r="I40" s="445"/>
      <c r="J40" s="445"/>
      <c r="L40" s="543">
        <f t="shared" si="0"/>
        <v>0</v>
      </c>
      <c r="M40" s="445"/>
      <c r="N40" s="445"/>
    </row>
    <row r="41" spans="1:14" ht="42.75" customHeight="1">
      <c r="A41" s="530"/>
      <c r="B41" s="401" t="s">
        <v>217</v>
      </c>
      <c r="C41" s="449" t="s">
        <v>1558</v>
      </c>
      <c r="D41" s="448" t="s">
        <v>1093</v>
      </c>
      <c r="E41" s="443">
        <f>Leistungsverzeichnis!K481</f>
        <v>10</v>
      </c>
      <c r="G41" s="445"/>
      <c r="H41" s="445"/>
      <c r="I41" s="445"/>
      <c r="J41" s="445"/>
      <c r="L41" s="543">
        <f t="shared" si="0"/>
        <v>0</v>
      </c>
      <c r="M41" s="445"/>
      <c r="N41" s="445"/>
    </row>
    <row r="42" spans="1:14" ht="42.75" customHeight="1">
      <c r="A42" s="529"/>
      <c r="B42" s="401" t="s">
        <v>218</v>
      </c>
      <c r="C42" s="451" t="s">
        <v>1559</v>
      </c>
      <c r="D42" s="448" t="s">
        <v>1093</v>
      </c>
      <c r="E42" s="443">
        <f>Leistungsverzeichnis!K487</f>
        <v>11</v>
      </c>
      <c r="G42" s="445"/>
      <c r="H42" s="445"/>
      <c r="I42" s="445"/>
      <c r="J42" s="445"/>
      <c r="L42" s="543">
        <f t="shared" si="0"/>
        <v>0</v>
      </c>
      <c r="M42" s="445"/>
      <c r="N42" s="445"/>
    </row>
    <row r="43" spans="1:14" ht="60" customHeight="1">
      <c r="A43" s="530"/>
      <c r="B43" s="401" t="s">
        <v>507</v>
      </c>
      <c r="C43" s="449" t="s">
        <v>1560</v>
      </c>
      <c r="D43" s="448" t="s">
        <v>1093</v>
      </c>
      <c r="E43" s="443">
        <f>Leistungsverzeichnis!K492</f>
        <v>12</v>
      </c>
      <c r="G43" s="445"/>
      <c r="H43" s="445"/>
      <c r="I43" s="445"/>
      <c r="J43" s="445"/>
      <c r="L43" s="543">
        <f t="shared" ref="L43:L45" si="1">IF(AND(D43="x", E43=0),1,0)</f>
        <v>0</v>
      </c>
      <c r="M43" s="445"/>
      <c r="N43" s="445"/>
    </row>
    <row r="44" spans="1:14" ht="42.75" customHeight="1">
      <c r="A44" s="529"/>
      <c r="B44" s="401" t="s">
        <v>1094</v>
      </c>
      <c r="C44" s="452" t="s">
        <v>1562</v>
      </c>
      <c r="D44" s="448" t="s">
        <v>1093</v>
      </c>
      <c r="E44" s="443">
        <f>Leistungsverzeichnis!K500</f>
        <v>13</v>
      </c>
      <c r="G44" s="445"/>
      <c r="H44" s="445"/>
      <c r="I44" s="445"/>
      <c r="J44" s="445"/>
      <c r="L44" s="543">
        <f t="shared" si="1"/>
        <v>0</v>
      </c>
      <c r="M44" s="445"/>
      <c r="N44" s="445"/>
    </row>
    <row r="45" spans="1:14" ht="37.15" customHeight="1">
      <c r="A45" s="530"/>
      <c r="B45" s="401" t="s">
        <v>1095</v>
      </c>
      <c r="C45" s="449" t="s">
        <v>1563</v>
      </c>
      <c r="D45" s="448" t="s">
        <v>1093</v>
      </c>
      <c r="E45" s="443">
        <f>Leistungsverzeichnis!K505</f>
        <v>14</v>
      </c>
      <c r="G45" s="445"/>
      <c r="H45" s="445"/>
      <c r="I45" s="445"/>
      <c r="J45" s="445"/>
      <c r="L45" s="543">
        <f t="shared" si="1"/>
        <v>0</v>
      </c>
      <c r="M45" s="445"/>
      <c r="N45" s="445"/>
    </row>
    <row r="46" spans="1:14" ht="60" customHeight="1">
      <c r="A46" s="530"/>
      <c r="B46" s="401" t="s">
        <v>507</v>
      </c>
      <c r="C46" s="449" t="s">
        <v>1564</v>
      </c>
      <c r="D46" s="448" t="s">
        <v>1093</v>
      </c>
      <c r="E46" s="443">
        <f>Leistungsverzeichnis!K509</f>
        <v>15</v>
      </c>
      <c r="G46" s="445"/>
      <c r="H46" s="445"/>
      <c r="I46" s="445"/>
      <c r="J46" s="445"/>
      <c r="L46" s="543">
        <f t="shared" si="0"/>
        <v>0</v>
      </c>
      <c r="M46" s="445"/>
      <c r="N46" s="445"/>
    </row>
    <row r="47" spans="1:14" ht="42.75" customHeight="1" thickBot="1">
      <c r="A47" s="529"/>
      <c r="B47" s="401" t="s">
        <v>1094</v>
      </c>
      <c r="C47" s="452" t="s">
        <v>1565</v>
      </c>
      <c r="D47" s="448" t="s">
        <v>1093</v>
      </c>
      <c r="E47" s="443">
        <f>Leistungsverzeichnis!K515</f>
        <v>16</v>
      </c>
      <c r="G47" s="445"/>
      <c r="H47" s="445"/>
      <c r="I47" s="445"/>
      <c r="J47" s="445"/>
      <c r="L47" s="543">
        <f t="shared" si="0"/>
        <v>0</v>
      </c>
      <c r="M47" s="445"/>
      <c r="N47" s="445"/>
    </row>
    <row r="48" spans="1:14" ht="42.75" customHeight="1" thickBot="1">
      <c r="A48" s="418"/>
      <c r="B48" s="427" t="s">
        <v>192</v>
      </c>
      <c r="C48" s="453" t="s">
        <v>1096</v>
      </c>
      <c r="D48" s="532" t="s">
        <v>1091</v>
      </c>
      <c r="E48" s="430" t="s">
        <v>1149</v>
      </c>
      <c r="L48" s="543"/>
    </row>
    <row r="49" spans="1:12" ht="42.75" customHeight="1">
      <c r="A49" s="450"/>
      <c r="B49" s="401" t="s">
        <v>220</v>
      </c>
      <c r="C49" s="455" t="s">
        <v>216</v>
      </c>
      <c r="D49" s="456"/>
      <c r="E49" s="505"/>
      <c r="L49" s="543"/>
    </row>
    <row r="50" spans="1:12" ht="42.75" customHeight="1">
      <c r="A50" s="450"/>
      <c r="B50" s="401" t="s">
        <v>221</v>
      </c>
      <c r="C50" s="457" t="s">
        <v>9</v>
      </c>
      <c r="D50" s="458"/>
      <c r="E50" s="506"/>
      <c r="L50" s="543"/>
    </row>
    <row r="51" spans="1:12" ht="42.75" customHeight="1">
      <c r="A51" s="450"/>
      <c r="B51" s="401" t="s">
        <v>222</v>
      </c>
      <c r="C51" s="457" t="s">
        <v>1097</v>
      </c>
      <c r="D51" s="458"/>
      <c r="E51" s="459"/>
      <c r="L51" s="543"/>
    </row>
    <row r="52" spans="1:12" ht="42.75" customHeight="1">
      <c r="A52" s="450"/>
      <c r="B52" s="401" t="s">
        <v>995</v>
      </c>
      <c r="C52" s="457" t="s">
        <v>1098</v>
      </c>
      <c r="D52" s="460"/>
      <c r="E52" s="461"/>
      <c r="L52" s="543"/>
    </row>
    <row r="53" spans="1:12" ht="42.75" customHeight="1" thickBot="1">
      <c r="A53" s="450"/>
      <c r="B53" s="401" t="s">
        <v>997</v>
      </c>
      <c r="C53" s="462" t="s">
        <v>1099</v>
      </c>
      <c r="D53" s="423"/>
      <c r="E53" s="463"/>
      <c r="L53" s="543"/>
    </row>
    <row r="54" spans="1:12" ht="42.75" customHeight="1" thickBot="1">
      <c r="A54" s="450"/>
      <c r="B54" s="427" t="s">
        <v>196</v>
      </c>
      <c r="C54" s="464" t="s">
        <v>1100</v>
      </c>
      <c r="D54" s="454"/>
      <c r="E54" s="430"/>
      <c r="L54" s="543"/>
    </row>
    <row r="55" spans="1:12" ht="42.75" customHeight="1">
      <c r="A55" s="450"/>
      <c r="B55" s="401" t="s">
        <v>197</v>
      </c>
      <c r="C55" s="462" t="s">
        <v>1101</v>
      </c>
      <c r="D55" s="465"/>
      <c r="E55" s="534" t="str">
        <f>IF(E15="ja",IF(L71&gt;0,"Ausschluss",SUMIF(D17:D47,"x",E17:E47)),"kein Angebot")</f>
        <v>Ausschluss</v>
      </c>
      <c r="L55" s="543"/>
    </row>
    <row r="56" spans="1:12" ht="42.75" customHeight="1">
      <c r="A56" s="450"/>
      <c r="B56" s="401" t="s">
        <v>198</v>
      </c>
      <c r="C56" s="462" t="s">
        <v>1102</v>
      </c>
      <c r="D56" s="467"/>
      <c r="E56" s="468">
        <v>0</v>
      </c>
      <c r="L56" s="543"/>
    </row>
    <row r="57" spans="1:12" ht="42.75" customHeight="1">
      <c r="A57" s="450"/>
      <c r="B57" s="401" t="s">
        <v>199</v>
      </c>
      <c r="C57" s="462" t="s">
        <v>1103</v>
      </c>
      <c r="D57" s="469"/>
      <c r="E57" s="470" t="str">
        <f>IF(E55="Ausschluss","",(IF(E55="kein Angebot","",E55*E56*-1)))</f>
        <v/>
      </c>
      <c r="L57" s="543"/>
    </row>
    <row r="58" spans="1:12" ht="42.75" customHeight="1" thickBot="1">
      <c r="A58" s="450"/>
      <c r="B58" s="401" t="s">
        <v>200</v>
      </c>
      <c r="C58" s="471" t="s">
        <v>1104</v>
      </c>
      <c r="D58" s="472"/>
      <c r="E58" s="533" t="str">
        <f>IF(E55="Ausschluss","Ausschluss",IF(E55="kein Angebot","Kein Angebot",E55+E57-E53))</f>
        <v>Ausschluss</v>
      </c>
      <c r="L58" s="543"/>
    </row>
    <row r="59" spans="1:12" ht="42.75" customHeight="1">
      <c r="A59" s="418"/>
      <c r="B59" s="473" t="s">
        <v>203</v>
      </c>
      <c r="C59" s="474" t="s">
        <v>1509</v>
      </c>
      <c r="D59" s="475"/>
      <c r="E59" s="476"/>
      <c r="L59" s="543"/>
    </row>
    <row r="60" spans="1:12" ht="42.75" customHeight="1" thickBot="1">
      <c r="A60" s="418"/>
      <c r="B60" s="477" t="s">
        <v>204</v>
      </c>
      <c r="C60" s="478" t="s">
        <v>1105</v>
      </c>
      <c r="D60" s="479"/>
      <c r="E60" s="480"/>
      <c r="L60" s="542"/>
    </row>
    <row r="61" spans="1:12" ht="42.75" customHeight="1">
      <c r="A61" s="418"/>
      <c r="B61" s="481" t="s">
        <v>206</v>
      </c>
      <c r="C61" s="482" t="s">
        <v>223</v>
      </c>
      <c r="D61" s="483"/>
      <c r="E61" s="484"/>
      <c r="L61" s="542">
        <f>Instandhaltung!I16</f>
        <v>55</v>
      </c>
    </row>
    <row r="62" spans="1:12" ht="42.75" customHeight="1">
      <c r="A62" s="450"/>
      <c r="B62" s="401" t="s">
        <v>207</v>
      </c>
      <c r="C62" s="398" t="s">
        <v>246</v>
      </c>
      <c r="D62" s="448" t="s">
        <v>1091</v>
      </c>
      <c r="E62" s="443">
        <f>Instandhaltung!K75</f>
        <v>0</v>
      </c>
      <c r="L62" s="543">
        <f t="shared" ref="L62:L70" si="2">IF(AND(D62="x", E62=0),1,0)</f>
        <v>1</v>
      </c>
    </row>
    <row r="63" spans="1:12" ht="42.75" customHeight="1">
      <c r="A63" s="450"/>
      <c r="B63" s="401" t="s">
        <v>1043</v>
      </c>
      <c r="C63" s="398" t="s">
        <v>1016</v>
      </c>
      <c r="D63" s="448" t="str">
        <f t="shared" ref="D63:D69" si="3">IF(D36&lt;&gt;"",D36," ")</f>
        <v>opt.</v>
      </c>
      <c r="E63" s="443">
        <f>Instandhaltung!K82</f>
        <v>0</v>
      </c>
      <c r="L63" s="543">
        <f t="shared" si="2"/>
        <v>0</v>
      </c>
    </row>
    <row r="64" spans="1:12" ht="42.75" customHeight="1">
      <c r="A64" s="450"/>
      <c r="B64" s="401" t="s">
        <v>1044</v>
      </c>
      <c r="C64" s="398" t="s">
        <v>1017</v>
      </c>
      <c r="D64" s="448" t="str">
        <f t="shared" si="3"/>
        <v>opt.</v>
      </c>
      <c r="E64" s="443">
        <f>Instandhaltung!K83</f>
        <v>0</v>
      </c>
      <c r="L64" s="543">
        <f t="shared" si="2"/>
        <v>0</v>
      </c>
    </row>
    <row r="65" spans="1:12" ht="42.75" customHeight="1">
      <c r="A65" s="450"/>
      <c r="B65" s="401" t="s">
        <v>1049</v>
      </c>
      <c r="C65" s="398" t="s">
        <v>1025</v>
      </c>
      <c r="D65" s="448" t="str">
        <f t="shared" si="3"/>
        <v>opt.</v>
      </c>
      <c r="E65" s="443">
        <f>Instandhaltung!K88</f>
        <v>0</v>
      </c>
      <c r="L65" s="543">
        <f t="shared" si="2"/>
        <v>0</v>
      </c>
    </row>
    <row r="66" spans="1:12" ht="42.75" customHeight="1">
      <c r="A66" s="450"/>
      <c r="B66" s="401" t="s">
        <v>1050</v>
      </c>
      <c r="C66" s="398" t="s">
        <v>1106</v>
      </c>
      <c r="D66" s="448" t="str">
        <f t="shared" si="3"/>
        <v>opt.</v>
      </c>
      <c r="E66" s="443">
        <f>Instandhaltung!K89</f>
        <v>0</v>
      </c>
      <c r="K66" s="3"/>
      <c r="L66" s="543">
        <f t="shared" si="2"/>
        <v>0</v>
      </c>
    </row>
    <row r="67" spans="1:12" ht="42.75" customHeight="1">
      <c r="A67" s="450"/>
      <c r="B67" s="401" t="s">
        <v>1051</v>
      </c>
      <c r="C67" s="398" t="s">
        <v>1107</v>
      </c>
      <c r="D67" s="448" t="str">
        <f t="shared" si="3"/>
        <v>opt.</v>
      </c>
      <c r="E67" s="443">
        <f>Instandhaltung!K90</f>
        <v>0</v>
      </c>
      <c r="L67" s="543">
        <f t="shared" si="2"/>
        <v>0</v>
      </c>
    </row>
    <row r="68" spans="1:12" ht="42.75" customHeight="1">
      <c r="A68" s="450"/>
      <c r="B68" s="401" t="s">
        <v>1052</v>
      </c>
      <c r="C68" s="398" t="s">
        <v>1031</v>
      </c>
      <c r="D68" s="448" t="str">
        <f t="shared" si="3"/>
        <v>opt.</v>
      </c>
      <c r="E68" s="443">
        <f>Instandhaltung!K91</f>
        <v>0</v>
      </c>
      <c r="L68" s="543">
        <f t="shared" si="2"/>
        <v>0</v>
      </c>
    </row>
    <row r="69" spans="1:12" ht="42.75" customHeight="1">
      <c r="A69" s="450"/>
      <c r="B69" s="401" t="s">
        <v>1053</v>
      </c>
      <c r="C69" s="398" t="s">
        <v>1033</v>
      </c>
      <c r="D69" s="448" t="str">
        <f t="shared" si="3"/>
        <v>opt.</v>
      </c>
      <c r="E69" s="443">
        <f>Instandhaltung!K92</f>
        <v>0</v>
      </c>
      <c r="L69" s="543">
        <f t="shared" si="2"/>
        <v>0</v>
      </c>
    </row>
    <row r="70" spans="1:12" ht="42.75" customHeight="1" thickBot="1">
      <c r="A70" s="450"/>
      <c r="B70" s="401" t="s">
        <v>1054</v>
      </c>
      <c r="C70" s="398" t="s">
        <v>1134</v>
      </c>
      <c r="D70" s="448" t="str">
        <f>IF(D46&lt;&gt;"",D46," ")</f>
        <v>opt.</v>
      </c>
      <c r="E70" s="443">
        <f>Instandhaltung!K93</f>
        <v>0</v>
      </c>
      <c r="L70" s="543">
        <f t="shared" si="2"/>
        <v>0</v>
      </c>
    </row>
    <row r="71" spans="1:12" ht="42.75" customHeight="1" thickBot="1">
      <c r="A71" s="450"/>
      <c r="B71" s="427" t="s">
        <v>209</v>
      </c>
      <c r="C71" s="464" t="s">
        <v>1108</v>
      </c>
      <c r="D71" s="454"/>
      <c r="E71" s="430"/>
      <c r="L71" s="542">
        <f>SUM(L14:L70)</f>
        <v>315</v>
      </c>
    </row>
    <row r="72" spans="1:12" ht="42.75" customHeight="1">
      <c r="A72" s="450"/>
      <c r="B72" s="401" t="s">
        <v>210</v>
      </c>
      <c r="C72" s="462" t="s">
        <v>1101</v>
      </c>
      <c r="D72" s="465"/>
      <c r="E72" s="466" t="str">
        <f>IF(E55="Ausschluss","Ausschluss",IF(E15="ja",SUMIF(D62:D70,"x",E62:E70),"kein Angebot"))</f>
        <v>Ausschluss</v>
      </c>
    </row>
    <row r="73" spans="1:12" ht="42.75" customHeight="1">
      <c r="A73" s="450"/>
      <c r="B73" s="401" t="s">
        <v>211</v>
      </c>
      <c r="C73" s="462" t="s">
        <v>1102</v>
      </c>
      <c r="D73" s="467"/>
      <c r="E73" s="485">
        <v>0</v>
      </c>
    </row>
    <row r="74" spans="1:12" ht="42.75" customHeight="1">
      <c r="A74" s="450"/>
      <c r="B74" s="401" t="s">
        <v>212</v>
      </c>
      <c r="C74" s="462" t="s">
        <v>1103</v>
      </c>
      <c r="D74" s="469"/>
      <c r="E74" s="470" t="str">
        <f>IF(E55="Ausschluss","Ausschluss",IF(E72="kein Angebot","",E72*E73*-1))</f>
        <v>Ausschluss</v>
      </c>
    </row>
    <row r="75" spans="1:12" ht="42.75" customHeight="1">
      <c r="A75" s="450"/>
      <c r="B75" s="401" t="s">
        <v>213</v>
      </c>
      <c r="C75" s="462" t="s">
        <v>1109</v>
      </c>
      <c r="D75" s="458"/>
      <c r="E75" s="486" t="str">
        <f>IF(E55="Ausschluss","Ausschluss",IF(E72="kein Angebot","",E72+E74))</f>
        <v>Ausschluss</v>
      </c>
    </row>
    <row r="76" spans="1:12" ht="42.75" customHeight="1">
      <c r="A76" s="450"/>
      <c r="B76" s="401" t="s">
        <v>1110</v>
      </c>
      <c r="C76" s="436" t="s">
        <v>506</v>
      </c>
      <c r="D76" s="487"/>
      <c r="E76" s="488">
        <f>Instandhaltung!K76</f>
        <v>0</v>
      </c>
    </row>
    <row r="77" spans="1:12" s="3" customFormat="1" ht="42.75" customHeight="1" thickBot="1">
      <c r="A77" s="489"/>
      <c r="B77" s="490" t="s">
        <v>1111</v>
      </c>
      <c r="C77" s="491" t="s">
        <v>244</v>
      </c>
      <c r="D77" s="492"/>
      <c r="E77" s="486" t="str">
        <f>IF(E55="Ausschluss","Ausschluss",IF(E55="kein Angebot","Kein Angebot",IF(E76=0,E75*8,E75*(((1+E76)^(8)-1)/E76))))</f>
        <v>Ausschluss</v>
      </c>
      <c r="K77" s="5"/>
      <c r="L77" s="5"/>
    </row>
    <row r="78" spans="1:12" ht="42.75" customHeight="1" thickBot="1">
      <c r="A78" s="450"/>
      <c r="B78" s="427">
        <v>9</v>
      </c>
      <c r="C78" s="493" t="s">
        <v>1112</v>
      </c>
      <c r="D78" s="454"/>
      <c r="E78" s="430"/>
    </row>
    <row r="79" spans="1:12" ht="42.75" customHeight="1">
      <c r="A79" s="450"/>
      <c r="B79" s="494" t="s">
        <v>247</v>
      </c>
      <c r="C79" s="495" t="s">
        <v>1135</v>
      </c>
      <c r="D79" s="456"/>
      <c r="E79" s="496">
        <f>Leistungsverzeichnis!E24</f>
        <v>186</v>
      </c>
    </row>
    <row r="80" spans="1:12" ht="42.75" customHeight="1" thickBot="1">
      <c r="A80" s="450"/>
      <c r="B80" s="494" t="s">
        <v>1146</v>
      </c>
      <c r="C80" s="495" t="s">
        <v>1143</v>
      </c>
      <c r="D80" s="456"/>
      <c r="E80" s="496">
        <f>Instandhaltung!E16</f>
        <v>18</v>
      </c>
    </row>
    <row r="81" spans="1:12" s="3" customFormat="1" ht="42.75" customHeight="1" thickBot="1">
      <c r="A81" s="489"/>
      <c r="B81" s="539" t="s">
        <v>1113</v>
      </c>
      <c r="C81" s="491" t="s">
        <v>1114</v>
      </c>
      <c r="D81" s="497"/>
      <c r="E81" s="498">
        <f>SUM(E79:E80)</f>
        <v>204</v>
      </c>
      <c r="K81" s="5"/>
      <c r="L81" s="5"/>
    </row>
    <row r="82" spans="1:12" ht="42.75" customHeight="1" thickBot="1">
      <c r="A82" s="450"/>
      <c r="B82" s="427" t="s">
        <v>226</v>
      </c>
      <c r="C82" s="493" t="s">
        <v>1115</v>
      </c>
      <c r="D82" s="454"/>
      <c r="E82" s="430"/>
    </row>
    <row r="83" spans="1:12" ht="42.75" customHeight="1">
      <c r="A83" s="450"/>
      <c r="B83" s="401" t="s">
        <v>1116</v>
      </c>
      <c r="C83" s="495" t="s">
        <v>236</v>
      </c>
      <c r="D83" s="456"/>
      <c r="E83" s="499">
        <v>0.35</v>
      </c>
    </row>
    <row r="84" spans="1:12" ht="42.75" customHeight="1">
      <c r="A84" s="450"/>
      <c r="B84" s="401" t="s">
        <v>1117</v>
      </c>
      <c r="C84" s="495" t="s">
        <v>242</v>
      </c>
      <c r="D84" s="456"/>
      <c r="E84" s="499">
        <v>0.3</v>
      </c>
    </row>
    <row r="85" spans="1:12" ht="42.75" customHeight="1">
      <c r="A85" s="450"/>
      <c r="B85" s="401" t="s">
        <v>1118</v>
      </c>
      <c r="C85" s="495" t="s">
        <v>241</v>
      </c>
      <c r="D85" s="456"/>
      <c r="E85" s="499">
        <v>0.2</v>
      </c>
    </row>
    <row r="86" spans="1:12" ht="42.75" customHeight="1" thickBot="1">
      <c r="A86" s="450"/>
      <c r="B86" s="401" t="s">
        <v>1119</v>
      </c>
      <c r="C86" s="495" t="s">
        <v>311</v>
      </c>
      <c r="D86" s="456"/>
      <c r="E86" s="499">
        <v>0.15</v>
      </c>
    </row>
    <row r="87" spans="1:12" ht="42.75" customHeight="1" thickBot="1">
      <c r="A87" s="450"/>
      <c r="B87" s="500" t="s">
        <v>1120</v>
      </c>
      <c r="C87" s="500" t="s">
        <v>1114</v>
      </c>
      <c r="D87" s="501"/>
      <c r="E87" s="502">
        <f>SUM(E83:E86)</f>
        <v>0.99999999999999989</v>
      </c>
    </row>
    <row r="88" spans="1:12" ht="42.75" customHeight="1" thickBot="1">
      <c r="A88" s="450"/>
      <c r="B88" s="427" t="s">
        <v>321</v>
      </c>
      <c r="C88" s="493" t="s">
        <v>1121</v>
      </c>
      <c r="D88" s="454"/>
      <c r="E88" s="430"/>
    </row>
    <row r="89" spans="1:12">
      <c r="B89" s="2"/>
      <c r="C89" s="2"/>
      <c r="D89" s="2"/>
      <c r="E89" s="2"/>
    </row>
    <row r="90" spans="1:12">
      <c r="B90" s="2"/>
      <c r="C90" s="2"/>
      <c r="D90" s="2"/>
      <c r="E90" s="2"/>
    </row>
  </sheetData>
  <mergeCells count="2">
    <mergeCell ref="D14:E14"/>
    <mergeCell ref="D16:E16"/>
  </mergeCells>
  <conditionalFormatting sqref="D22">
    <cfRule type="expression" dxfId="18" priority="59">
      <formula>$D$22="n"</formula>
    </cfRule>
  </conditionalFormatting>
  <conditionalFormatting sqref="D63:D70">
    <cfRule type="cellIs" dxfId="17" priority="7" operator="equal">
      <formula>" "</formula>
    </cfRule>
    <cfRule type="cellIs" dxfId="16" priority="8" operator="equal">
      <formula>" "</formula>
    </cfRule>
    <cfRule type="cellIs" dxfId="15" priority="9" operator="equal">
      <formula>" "</formula>
    </cfRule>
    <cfRule type="cellIs" dxfId="14" priority="10" operator="equal">
      <formula>""""""</formula>
    </cfRule>
    <cfRule type="cellIs" dxfId="13" priority="11" operator="equal">
      <formula>"Opt."</formula>
    </cfRule>
    <cfRule type="cellIs" dxfId="12" priority="12" operator="equal">
      <formula>"X"</formula>
    </cfRule>
  </conditionalFormatting>
  <conditionalFormatting sqref="D23:E26">
    <cfRule type="expression" dxfId="11" priority="60">
      <formula>$D$22="N"</formula>
    </cfRule>
    <cfRule type="expression" dxfId="10" priority="61">
      <formula>$D$22="Opt."</formula>
    </cfRule>
    <cfRule type="expression" dxfId="9" priority="62">
      <formula>$D$22="X"</formula>
    </cfRule>
  </conditionalFormatting>
  <conditionalFormatting sqref="D27:E34 D62:E70">
    <cfRule type="expression" dxfId="8" priority="19">
      <formula>$D27="N"</formula>
    </cfRule>
    <cfRule type="expression" dxfId="7" priority="20">
      <formula>$D27="Opt."</formula>
    </cfRule>
    <cfRule type="expression" dxfId="6" priority="21">
      <formula>$D27="X"</formula>
    </cfRule>
  </conditionalFormatting>
  <conditionalFormatting sqref="D36:E47">
    <cfRule type="expression" dxfId="5" priority="1">
      <formula>$D36="N"</formula>
    </cfRule>
    <cfRule type="expression" dxfId="4" priority="2">
      <formula>$D36="Opt."</formula>
    </cfRule>
    <cfRule type="expression" dxfId="3" priority="3">
      <formula>$D36="X"</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0000000}">
          <x14:formula1>
            <xm:f>'C:\Users\48448s\Desktop\LV_HKK_Final\[HKK_HKL_250714 - neu1.xlsx]Bewertungsverfahren'!#REF!</xm:f>
          </x14:formula1>
          <xm:sqref>E15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rgb="FFFFFF00"/>
  </sheetPr>
  <dimension ref="A1:AA30"/>
  <sheetViews>
    <sheetView zoomScale="80" zoomScaleNormal="80" workbookViewId="0">
      <pane ySplit="4" topLeftCell="A5" activePane="bottomLeft" state="frozen"/>
      <selection activeCell="B3" sqref="B3"/>
      <selection pane="bottomLeft" activeCell="B14" sqref="B14:C14"/>
    </sheetView>
  </sheetViews>
  <sheetFormatPr baseColWidth="10" defaultColWidth="11.42578125" defaultRowHeight="15"/>
  <cols>
    <col min="1" max="1" width="3.28515625" style="5" customWidth="1"/>
    <col min="2" max="2" width="6.28515625" style="5" customWidth="1"/>
    <col min="3" max="3" width="55.7109375" style="5" customWidth="1"/>
    <col min="4" max="4" width="18.42578125" style="150" customWidth="1"/>
    <col min="5" max="6" width="16.85546875" style="150" customWidth="1"/>
    <col min="7" max="8" width="16.85546875" style="5" customWidth="1"/>
    <col min="9" max="9" width="18.85546875" style="5" customWidth="1"/>
    <col min="10" max="10" width="18.85546875" style="1" customWidth="1"/>
    <col min="11" max="11" width="37.140625" style="5" customWidth="1"/>
    <col min="12" max="12" width="52" style="5" customWidth="1"/>
    <col min="13" max="13" width="2" style="5" bestFit="1" customWidth="1"/>
    <col min="14" max="14" width="10.42578125" style="5" bestFit="1" customWidth="1"/>
    <col min="15" max="15" width="0.7109375" style="5" customWidth="1"/>
    <col min="16" max="16384" width="11.42578125" style="5"/>
  </cols>
  <sheetData>
    <row r="1" spans="1:27" s="3" customFormat="1">
      <c r="D1" s="145"/>
      <c r="E1" s="145"/>
      <c r="F1" s="145"/>
      <c r="J1" s="9"/>
    </row>
    <row r="2" spans="1:27" s="10" customFormat="1" ht="19.5">
      <c r="A2" s="12"/>
      <c r="B2" s="13" t="s">
        <v>146</v>
      </c>
      <c r="D2" s="146"/>
      <c r="E2" s="146"/>
      <c r="F2" s="146"/>
      <c r="J2" s="11"/>
      <c r="K2" s="12"/>
    </row>
    <row r="3" spans="1:27" s="10" customFormat="1" ht="19.5">
      <c r="A3" s="12"/>
      <c r="B3" s="10" t="s">
        <v>33</v>
      </c>
      <c r="D3" s="146"/>
      <c r="E3" s="146"/>
      <c r="F3" s="146"/>
      <c r="J3" s="11"/>
      <c r="K3" s="12"/>
    </row>
    <row r="4" spans="1:27" s="13" customFormat="1" ht="19.5">
      <c r="A4" s="26"/>
      <c r="B4" s="19" t="s">
        <v>1145</v>
      </c>
      <c r="D4" s="147"/>
      <c r="E4" s="147"/>
      <c r="F4" s="147"/>
      <c r="J4" s="27"/>
      <c r="K4" s="26"/>
    </row>
    <row r="5" spans="1:27" s="2" customFormat="1">
      <c r="D5" s="148"/>
      <c r="E5" s="148"/>
      <c r="F5" s="148"/>
    </row>
    <row r="6" spans="1:27">
      <c r="B6" s="573" t="s">
        <v>34</v>
      </c>
      <c r="C6" s="574"/>
      <c r="D6" s="574"/>
      <c r="E6" s="574"/>
      <c r="F6" s="574"/>
      <c r="G6" s="574"/>
      <c r="H6" s="574"/>
      <c r="I6" s="575"/>
      <c r="J6" s="5"/>
    </row>
    <row r="7" spans="1:27" s="2" customFormat="1">
      <c r="B7" s="42" t="s">
        <v>167</v>
      </c>
      <c r="C7" s="48"/>
      <c r="D7" s="149"/>
      <c r="E7" s="149"/>
      <c r="F7" s="149"/>
      <c r="G7" s="48"/>
      <c r="H7" s="48"/>
      <c r="I7" s="48"/>
      <c r="J7" s="50"/>
      <c r="K7" s="48"/>
      <c r="L7" s="48"/>
    </row>
    <row r="8" spans="1:27">
      <c r="B8" s="42" t="s">
        <v>35</v>
      </c>
      <c r="E8" s="145"/>
      <c r="F8" s="145"/>
      <c r="G8" s="3"/>
      <c r="H8" s="3"/>
      <c r="I8" s="3"/>
      <c r="J8" s="9"/>
      <c r="K8" s="3"/>
      <c r="L8" s="3"/>
    </row>
    <row r="9" spans="1:27" s="46" customFormat="1">
      <c r="A9" s="43"/>
      <c r="B9" s="42" t="s">
        <v>168</v>
      </c>
      <c r="C9" s="44"/>
      <c r="D9" s="151"/>
      <c r="E9" s="151"/>
      <c r="F9" s="152"/>
      <c r="G9" s="43"/>
      <c r="H9" s="43"/>
      <c r="I9" s="43"/>
      <c r="J9" s="43"/>
      <c r="K9" s="121"/>
      <c r="L9" s="43"/>
      <c r="M9" s="43"/>
      <c r="N9" s="43"/>
      <c r="O9" s="43"/>
      <c r="P9" s="43"/>
      <c r="Q9" s="43"/>
      <c r="R9" s="43"/>
      <c r="S9" s="43"/>
      <c r="T9" s="43"/>
      <c r="U9" s="43"/>
      <c r="V9" s="43"/>
      <c r="W9" s="43"/>
      <c r="X9" s="43"/>
      <c r="Y9" s="43"/>
      <c r="Z9" s="43"/>
      <c r="AA9" s="43"/>
    </row>
    <row r="10" spans="1:27" s="43" customFormat="1">
      <c r="B10" s="42" t="s">
        <v>169</v>
      </c>
      <c r="C10" s="44"/>
      <c r="D10" s="151"/>
      <c r="E10" s="151"/>
      <c r="F10" s="152"/>
      <c r="K10" s="121"/>
    </row>
    <row r="11" spans="1:27" s="43" customFormat="1">
      <c r="C11" s="44"/>
      <c r="D11" s="151"/>
      <c r="E11" s="151"/>
      <c r="F11" s="152"/>
      <c r="K11" s="121"/>
    </row>
    <row r="12" spans="1:27" s="43" customFormat="1">
      <c r="C12" s="44"/>
      <c r="D12" s="151"/>
      <c r="E12" s="151"/>
      <c r="F12" s="152"/>
      <c r="K12" s="121"/>
    </row>
    <row r="13" spans="1:27" s="43" customFormat="1">
      <c r="D13" s="152"/>
      <c r="E13" s="152"/>
      <c r="F13" s="152"/>
      <c r="K13" s="121"/>
    </row>
    <row r="14" spans="1:27" ht="21">
      <c r="A14" s="52"/>
      <c r="B14" s="99" t="s">
        <v>170</v>
      </c>
      <c r="C14" s="100"/>
      <c r="D14" s="153"/>
      <c r="E14" s="153"/>
      <c r="F14" s="153"/>
      <c r="G14" s="101"/>
      <c r="H14" s="101"/>
      <c r="I14" s="101"/>
      <c r="J14" s="101"/>
      <c r="K14" s="122"/>
    </row>
    <row r="15" spans="1:27" ht="21" customHeight="1">
      <c r="A15" s="53" t="s">
        <v>51</v>
      </c>
      <c r="B15" s="101"/>
      <c r="C15" s="101"/>
      <c r="D15" s="153"/>
      <c r="E15" s="153"/>
      <c r="F15" s="153"/>
      <c r="G15" s="101"/>
      <c r="H15" s="101"/>
      <c r="I15" s="101"/>
      <c r="J15" s="101"/>
      <c r="K15" s="122"/>
    </row>
    <row r="16" spans="1:27" ht="14.45" customHeight="1">
      <c r="A16" s="53"/>
      <c r="B16" s="102" t="s">
        <v>147</v>
      </c>
      <c r="C16" s="612" t="s">
        <v>37</v>
      </c>
      <c r="D16" s="154" t="s">
        <v>148</v>
      </c>
      <c r="E16" s="154" t="s">
        <v>149</v>
      </c>
      <c r="F16" s="154" t="s">
        <v>150</v>
      </c>
      <c r="G16" s="608" t="s">
        <v>38</v>
      </c>
      <c r="H16" s="612" t="s">
        <v>151</v>
      </c>
      <c r="I16" s="608" t="s">
        <v>39</v>
      </c>
      <c r="J16" s="608" t="s">
        <v>152</v>
      </c>
      <c r="K16" s="610"/>
    </row>
    <row r="17" spans="1:12" ht="90">
      <c r="A17" s="53" t="s">
        <v>51</v>
      </c>
      <c r="B17" s="103" t="s">
        <v>153</v>
      </c>
      <c r="C17" s="613"/>
      <c r="D17" s="155" t="s">
        <v>154</v>
      </c>
      <c r="E17" s="155" t="s">
        <v>154</v>
      </c>
      <c r="F17" s="155" t="s">
        <v>154</v>
      </c>
      <c r="G17" s="609"/>
      <c r="H17" s="613"/>
      <c r="I17" s="609"/>
      <c r="J17" s="609"/>
      <c r="K17" s="611"/>
    </row>
    <row r="18" spans="1:12">
      <c r="A18" s="53"/>
      <c r="B18" s="104">
        <v>0.1</v>
      </c>
      <c r="C18" s="105" t="s">
        <v>155</v>
      </c>
      <c r="D18" s="156">
        <v>11200</v>
      </c>
      <c r="E18" s="156">
        <v>16000</v>
      </c>
      <c r="F18" s="156">
        <v>20800</v>
      </c>
      <c r="G18" s="107" t="s">
        <v>45</v>
      </c>
      <c r="H18" s="108">
        <v>10.5</v>
      </c>
      <c r="I18" s="108">
        <v>168000</v>
      </c>
      <c r="J18" s="109">
        <v>218400</v>
      </c>
      <c r="K18" s="113"/>
    </row>
    <row r="19" spans="1:12" ht="90">
      <c r="A19" s="53" t="s">
        <v>51</v>
      </c>
      <c r="B19" s="104">
        <v>0.2</v>
      </c>
      <c r="C19" s="105" t="s">
        <v>156</v>
      </c>
      <c r="D19" s="156">
        <v>3290</v>
      </c>
      <c r="E19" s="156">
        <v>4700</v>
      </c>
      <c r="F19" s="156">
        <v>6110</v>
      </c>
      <c r="G19" s="107" t="s">
        <v>45</v>
      </c>
      <c r="H19" s="108">
        <v>10.5</v>
      </c>
      <c r="I19" s="108">
        <v>49350</v>
      </c>
      <c r="J19" s="109">
        <v>64155</v>
      </c>
      <c r="K19" s="113"/>
    </row>
    <row r="20" spans="1:12" ht="148.9" customHeight="1">
      <c r="A20" s="53" t="s">
        <v>51</v>
      </c>
      <c r="B20" s="110">
        <v>1.1000000000000001</v>
      </c>
      <c r="C20" s="105" t="s">
        <v>157</v>
      </c>
      <c r="D20" s="156">
        <v>11200</v>
      </c>
      <c r="E20" s="156">
        <v>16000</v>
      </c>
      <c r="F20" s="156">
        <v>20800</v>
      </c>
      <c r="G20" s="106" t="s">
        <v>45</v>
      </c>
      <c r="H20" s="111">
        <v>10.5</v>
      </c>
      <c r="I20" s="108">
        <v>168000</v>
      </c>
      <c r="J20" s="109">
        <v>218400</v>
      </c>
      <c r="K20" s="114"/>
    </row>
    <row r="21" spans="1:12">
      <c r="B21" s="110">
        <v>1.2</v>
      </c>
      <c r="C21" s="105" t="s">
        <v>158</v>
      </c>
      <c r="D21" s="156">
        <v>3290</v>
      </c>
      <c r="E21" s="156">
        <v>4700</v>
      </c>
      <c r="F21" s="156">
        <v>6110</v>
      </c>
      <c r="G21" s="106" t="s">
        <v>45</v>
      </c>
      <c r="H21" s="111">
        <v>10.5</v>
      </c>
      <c r="I21" s="108">
        <v>49350</v>
      </c>
      <c r="J21" s="109">
        <v>64155</v>
      </c>
      <c r="K21" s="114"/>
      <c r="L21" s="47"/>
    </row>
    <row r="22" spans="1:12" s="43" customFormat="1" ht="90">
      <c r="B22" s="110">
        <v>1.3</v>
      </c>
      <c r="C22" s="105" t="s">
        <v>159</v>
      </c>
      <c r="D22" s="156"/>
      <c r="E22" s="157">
        <v>4500</v>
      </c>
      <c r="F22" s="156"/>
      <c r="G22" s="106" t="s">
        <v>45</v>
      </c>
      <c r="H22" s="111">
        <v>10.5</v>
      </c>
      <c r="I22" s="108">
        <v>47250</v>
      </c>
      <c r="J22" s="109">
        <v>0</v>
      </c>
      <c r="K22" s="114" t="s">
        <v>48</v>
      </c>
    </row>
    <row r="23" spans="1:12" s="43" customFormat="1" ht="90">
      <c r="B23" s="110">
        <v>1.4</v>
      </c>
      <c r="C23" s="105" t="s">
        <v>160</v>
      </c>
      <c r="D23" s="156"/>
      <c r="E23" s="157">
        <v>1500</v>
      </c>
      <c r="F23" s="156"/>
      <c r="G23" s="106" t="s">
        <v>45</v>
      </c>
      <c r="H23" s="111">
        <v>10.5</v>
      </c>
      <c r="I23" s="108">
        <v>15750</v>
      </c>
      <c r="J23" s="109">
        <v>0</v>
      </c>
      <c r="K23" s="114" t="s">
        <v>48</v>
      </c>
    </row>
    <row r="24" spans="1:12">
      <c r="B24" s="110">
        <v>2</v>
      </c>
      <c r="C24" s="105" t="s">
        <v>50</v>
      </c>
      <c r="D24" s="156"/>
      <c r="E24" s="156"/>
      <c r="F24" s="156"/>
      <c r="G24" s="106"/>
      <c r="H24" s="106"/>
      <c r="I24" s="106"/>
      <c r="J24" s="115"/>
      <c r="K24" s="114"/>
      <c r="L24" s="3"/>
    </row>
    <row r="25" spans="1:12" ht="90">
      <c r="B25" s="110">
        <v>2.1</v>
      </c>
      <c r="C25" s="105" t="s">
        <v>161</v>
      </c>
      <c r="D25" s="158" t="s">
        <v>162</v>
      </c>
      <c r="E25" s="158" t="s">
        <v>163</v>
      </c>
      <c r="F25" s="158" t="s">
        <v>164</v>
      </c>
      <c r="G25" s="116" t="s">
        <v>54</v>
      </c>
      <c r="H25" s="111">
        <v>1200</v>
      </c>
      <c r="I25" s="109">
        <v>120000</v>
      </c>
      <c r="J25" s="109">
        <v>180000</v>
      </c>
      <c r="K25" s="114" t="s">
        <v>66</v>
      </c>
      <c r="L25" s="3"/>
    </row>
    <row r="26" spans="1:12" ht="105">
      <c r="B26" s="110">
        <v>2.2000000000000002</v>
      </c>
      <c r="C26" s="105" t="s">
        <v>165</v>
      </c>
      <c r="D26" s="158">
        <v>3</v>
      </c>
      <c r="E26" s="158">
        <v>15</v>
      </c>
      <c r="F26" s="158">
        <v>20</v>
      </c>
      <c r="G26" s="106" t="s">
        <v>166</v>
      </c>
      <c r="H26" s="111">
        <v>150</v>
      </c>
      <c r="I26" s="109">
        <v>2250</v>
      </c>
      <c r="J26" s="109">
        <v>3000</v>
      </c>
      <c r="K26" s="114" t="s">
        <v>67</v>
      </c>
      <c r="L26" s="3"/>
    </row>
    <row r="27" spans="1:12" ht="19.5" thickBot="1">
      <c r="B27" s="117"/>
      <c r="C27" s="118"/>
      <c r="D27" s="159"/>
      <c r="E27" s="159"/>
      <c r="F27" s="159"/>
      <c r="G27" s="118"/>
      <c r="H27" s="118"/>
      <c r="I27" s="119">
        <v>402600</v>
      </c>
      <c r="J27" s="119">
        <v>465555</v>
      </c>
      <c r="K27" s="123"/>
      <c r="L27" s="3"/>
    </row>
    <row r="28" spans="1:12">
      <c r="B28" s="112"/>
      <c r="C28" s="112"/>
      <c r="D28" s="160"/>
      <c r="E28" s="160"/>
      <c r="F28" s="160"/>
      <c r="G28" s="120"/>
      <c r="H28" s="120"/>
      <c r="I28" s="120"/>
      <c r="J28" s="120"/>
      <c r="K28" s="120"/>
      <c r="L28" s="3"/>
    </row>
    <row r="29" spans="1:12">
      <c r="B29" s="112"/>
      <c r="C29" s="112"/>
      <c r="D29" s="160"/>
      <c r="E29" s="160"/>
      <c r="F29" s="160"/>
      <c r="G29" s="120"/>
      <c r="H29" s="120"/>
      <c r="I29" s="120"/>
      <c r="J29" s="120"/>
      <c r="K29" s="120"/>
    </row>
    <row r="30" spans="1:12">
      <c r="B30" s="112"/>
      <c r="C30" s="112"/>
      <c r="D30" s="160"/>
      <c r="E30" s="160"/>
      <c r="F30" s="160"/>
      <c r="G30" s="120"/>
      <c r="H30" s="120"/>
      <c r="I30" s="120"/>
      <c r="J30" s="120"/>
      <c r="K30" s="120"/>
    </row>
  </sheetData>
  <mergeCells count="7">
    <mergeCell ref="J16:J17"/>
    <mergeCell ref="K16:K17"/>
    <mergeCell ref="B6:I6"/>
    <mergeCell ref="C16:C17"/>
    <mergeCell ref="G16:G17"/>
    <mergeCell ref="H16:H17"/>
    <mergeCell ref="I16:I17"/>
  </mergeCells>
  <conditionalFormatting sqref="E1:E4 E7:E13">
    <cfRule type="cellIs" dxfId="2" priority="19" operator="equal">
      <formula>"Wertungsfrage"</formula>
    </cfRule>
    <cfRule type="cellIs" dxfId="1" priority="20" operator="equal">
      <formula>"Information"</formula>
    </cfRule>
    <cfRule type="cellIs" dxfId="0" priority="21" operator="equal">
      <formula>"Muss-Kriterium"</formula>
    </cfRule>
  </conditionalFormatting>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A1:R30"/>
  <sheetViews>
    <sheetView tabSelected="1" zoomScaleNormal="100" workbookViewId="0">
      <pane xSplit="2" ySplit="6" topLeftCell="C7" activePane="bottomRight" state="frozen"/>
      <selection activeCell="I30" sqref="I30:J30"/>
      <selection pane="topRight" activeCell="I30" sqref="I30:J30"/>
      <selection pane="bottomLeft" activeCell="I30" sqref="I30:J30"/>
      <selection pane="bottomRight" activeCell="B14" sqref="B14"/>
    </sheetView>
  </sheetViews>
  <sheetFormatPr baseColWidth="10" defaultRowHeight="12.75"/>
  <cols>
    <col min="1" max="1" width="2" style="204" customWidth="1"/>
    <col min="2" max="2" width="64" style="323" customWidth="1"/>
    <col min="3" max="3" width="11.85546875" style="204" customWidth="1"/>
    <col min="4" max="4" width="11.42578125" style="204"/>
    <col min="5" max="5" width="18.85546875" style="204" customWidth="1"/>
    <col min="6" max="6" width="11.28515625" style="321" bestFit="1" customWidth="1"/>
    <col min="7" max="7" width="18.85546875" style="204" customWidth="1"/>
    <col min="8" max="8" width="11.28515625" style="204" bestFit="1" customWidth="1"/>
    <col min="9" max="9" width="18.85546875" style="204" customWidth="1"/>
    <col min="10" max="10" width="11.28515625" style="321" bestFit="1" customWidth="1"/>
    <col min="11" max="11" width="18.85546875" style="204" customWidth="1"/>
    <col min="12" max="12" width="72" style="322" customWidth="1"/>
    <col min="13" max="259" width="11.42578125" style="204"/>
    <col min="260" max="260" width="45.7109375" style="204" customWidth="1"/>
    <col min="261" max="261" width="11.85546875" style="204" customWidth="1"/>
    <col min="262" max="262" width="11.28515625" style="204" bestFit="1" customWidth="1"/>
    <col min="263" max="263" width="20.28515625" style="204" bestFit="1" customWidth="1"/>
    <col min="264" max="264" width="11.42578125" style="204"/>
    <col min="265" max="265" width="18.140625" style="204" bestFit="1" customWidth="1"/>
    <col min="266" max="266" width="11.42578125" style="204"/>
    <col min="267" max="267" width="18.140625" style="204" bestFit="1" customWidth="1"/>
    <col min="268" max="515" width="11.42578125" style="204"/>
    <col min="516" max="516" width="45.7109375" style="204" customWidth="1"/>
    <col min="517" max="517" width="11.85546875" style="204" customWidth="1"/>
    <col min="518" max="518" width="11.28515625" style="204" bestFit="1" customWidth="1"/>
    <col min="519" max="519" width="20.28515625" style="204" bestFit="1" customWidth="1"/>
    <col min="520" max="520" width="11.42578125" style="204"/>
    <col min="521" max="521" width="18.140625" style="204" bestFit="1" customWidth="1"/>
    <col min="522" max="522" width="11.42578125" style="204"/>
    <col min="523" max="523" width="18.140625" style="204" bestFit="1" customWidth="1"/>
    <col min="524" max="771" width="11.42578125" style="204"/>
    <col min="772" max="772" width="45.7109375" style="204" customWidth="1"/>
    <col min="773" max="773" width="11.85546875" style="204" customWidth="1"/>
    <col min="774" max="774" width="11.28515625" style="204" bestFit="1" customWidth="1"/>
    <col min="775" max="775" width="20.28515625" style="204" bestFit="1" customWidth="1"/>
    <col min="776" max="776" width="11.42578125" style="204"/>
    <col min="777" max="777" width="18.140625" style="204" bestFit="1" customWidth="1"/>
    <col min="778" max="778" width="11.42578125" style="204"/>
    <col min="779" max="779" width="18.140625" style="204" bestFit="1" customWidth="1"/>
    <col min="780" max="1027" width="11.42578125" style="204"/>
    <col min="1028" max="1028" width="45.7109375" style="204" customWidth="1"/>
    <col min="1029" max="1029" width="11.85546875" style="204" customWidth="1"/>
    <col min="1030" max="1030" width="11.28515625" style="204" bestFit="1" customWidth="1"/>
    <col min="1031" max="1031" width="20.28515625" style="204" bestFit="1" customWidth="1"/>
    <col min="1032" max="1032" width="11.42578125" style="204"/>
    <col min="1033" max="1033" width="18.140625" style="204" bestFit="1" customWidth="1"/>
    <col min="1034" max="1034" width="11.42578125" style="204"/>
    <col min="1035" max="1035" width="18.140625" style="204" bestFit="1" customWidth="1"/>
    <col min="1036" max="1283" width="11.42578125" style="204"/>
    <col min="1284" max="1284" width="45.7109375" style="204" customWidth="1"/>
    <col min="1285" max="1285" width="11.85546875" style="204" customWidth="1"/>
    <col min="1286" max="1286" width="11.28515625" style="204" bestFit="1" customWidth="1"/>
    <col min="1287" max="1287" width="20.28515625" style="204" bestFit="1" customWidth="1"/>
    <col min="1288" max="1288" width="11.42578125" style="204"/>
    <col min="1289" max="1289" width="18.140625" style="204" bestFit="1" customWidth="1"/>
    <col min="1290" max="1290" width="11.42578125" style="204"/>
    <col min="1291" max="1291" width="18.140625" style="204" bestFit="1" customWidth="1"/>
    <col min="1292" max="1539" width="11.42578125" style="204"/>
    <col min="1540" max="1540" width="45.7109375" style="204" customWidth="1"/>
    <col min="1541" max="1541" width="11.85546875" style="204" customWidth="1"/>
    <col min="1542" max="1542" width="11.28515625" style="204" bestFit="1" customWidth="1"/>
    <col min="1543" max="1543" width="20.28515625" style="204" bestFit="1" customWidth="1"/>
    <col min="1544" max="1544" width="11.42578125" style="204"/>
    <col min="1545" max="1545" width="18.140625" style="204" bestFit="1" customWidth="1"/>
    <col min="1546" max="1546" width="11.42578125" style="204"/>
    <col min="1547" max="1547" width="18.140625" style="204" bestFit="1" customWidth="1"/>
    <col min="1548" max="1795" width="11.42578125" style="204"/>
    <col min="1796" max="1796" width="45.7109375" style="204" customWidth="1"/>
    <col min="1797" max="1797" width="11.85546875" style="204" customWidth="1"/>
    <col min="1798" max="1798" width="11.28515625" style="204" bestFit="1" customWidth="1"/>
    <col min="1799" max="1799" width="20.28515625" style="204" bestFit="1" customWidth="1"/>
    <col min="1800" max="1800" width="11.42578125" style="204"/>
    <col min="1801" max="1801" width="18.140625" style="204" bestFit="1" customWidth="1"/>
    <col min="1802" max="1802" width="11.42578125" style="204"/>
    <col min="1803" max="1803" width="18.140625" style="204" bestFit="1" customWidth="1"/>
    <col min="1804" max="2051" width="11.42578125" style="204"/>
    <col min="2052" max="2052" width="45.7109375" style="204" customWidth="1"/>
    <col min="2053" max="2053" width="11.85546875" style="204" customWidth="1"/>
    <col min="2054" max="2054" width="11.28515625" style="204" bestFit="1" customWidth="1"/>
    <col min="2055" max="2055" width="20.28515625" style="204" bestFit="1" customWidth="1"/>
    <col min="2056" max="2056" width="11.42578125" style="204"/>
    <col min="2057" max="2057" width="18.140625" style="204" bestFit="1" customWidth="1"/>
    <col min="2058" max="2058" width="11.42578125" style="204"/>
    <col min="2059" max="2059" width="18.140625" style="204" bestFit="1" customWidth="1"/>
    <col min="2060" max="2307" width="11.42578125" style="204"/>
    <col min="2308" max="2308" width="45.7109375" style="204" customWidth="1"/>
    <col min="2309" max="2309" width="11.85546875" style="204" customWidth="1"/>
    <col min="2310" max="2310" width="11.28515625" style="204" bestFit="1" customWidth="1"/>
    <col min="2311" max="2311" width="20.28515625" style="204" bestFit="1" customWidth="1"/>
    <col min="2312" max="2312" width="11.42578125" style="204"/>
    <col min="2313" max="2313" width="18.140625" style="204" bestFit="1" customWidth="1"/>
    <col min="2314" max="2314" width="11.42578125" style="204"/>
    <col min="2315" max="2315" width="18.140625" style="204" bestFit="1" customWidth="1"/>
    <col min="2316" max="2563" width="11.42578125" style="204"/>
    <col min="2564" max="2564" width="45.7109375" style="204" customWidth="1"/>
    <col min="2565" max="2565" width="11.85546875" style="204" customWidth="1"/>
    <col min="2566" max="2566" width="11.28515625" style="204" bestFit="1" customWidth="1"/>
    <col min="2567" max="2567" width="20.28515625" style="204" bestFit="1" customWidth="1"/>
    <col min="2568" max="2568" width="11.42578125" style="204"/>
    <col min="2569" max="2569" width="18.140625" style="204" bestFit="1" customWidth="1"/>
    <col min="2570" max="2570" width="11.42578125" style="204"/>
    <col min="2571" max="2571" width="18.140625" style="204" bestFit="1" customWidth="1"/>
    <col min="2572" max="2819" width="11.42578125" style="204"/>
    <col min="2820" max="2820" width="45.7109375" style="204" customWidth="1"/>
    <col min="2821" max="2821" width="11.85546875" style="204" customWidth="1"/>
    <col min="2822" max="2822" width="11.28515625" style="204" bestFit="1" customWidth="1"/>
    <col min="2823" max="2823" width="20.28515625" style="204" bestFit="1" customWidth="1"/>
    <col min="2824" max="2824" width="11.42578125" style="204"/>
    <col min="2825" max="2825" width="18.140625" style="204" bestFit="1" customWidth="1"/>
    <col min="2826" max="2826" width="11.42578125" style="204"/>
    <col min="2827" max="2827" width="18.140625" style="204" bestFit="1" customWidth="1"/>
    <col min="2828" max="3075" width="11.42578125" style="204"/>
    <col min="3076" max="3076" width="45.7109375" style="204" customWidth="1"/>
    <col min="3077" max="3077" width="11.85546875" style="204" customWidth="1"/>
    <col min="3078" max="3078" width="11.28515625" style="204" bestFit="1" customWidth="1"/>
    <col min="3079" max="3079" width="20.28515625" style="204" bestFit="1" customWidth="1"/>
    <col min="3080" max="3080" width="11.42578125" style="204"/>
    <col min="3081" max="3081" width="18.140625" style="204" bestFit="1" customWidth="1"/>
    <col min="3082" max="3082" width="11.42578125" style="204"/>
    <col min="3083" max="3083" width="18.140625" style="204" bestFit="1" customWidth="1"/>
    <col min="3084" max="3331" width="11.42578125" style="204"/>
    <col min="3332" max="3332" width="45.7109375" style="204" customWidth="1"/>
    <col min="3333" max="3333" width="11.85546875" style="204" customWidth="1"/>
    <col min="3334" max="3334" width="11.28515625" style="204" bestFit="1" customWidth="1"/>
    <col min="3335" max="3335" width="20.28515625" style="204" bestFit="1" customWidth="1"/>
    <col min="3336" max="3336" width="11.42578125" style="204"/>
    <col min="3337" max="3337" width="18.140625" style="204" bestFit="1" customWidth="1"/>
    <col min="3338" max="3338" width="11.42578125" style="204"/>
    <col min="3339" max="3339" width="18.140625" style="204" bestFit="1" customWidth="1"/>
    <col min="3340" max="3587" width="11.42578125" style="204"/>
    <col min="3588" max="3588" width="45.7109375" style="204" customWidth="1"/>
    <col min="3589" max="3589" width="11.85546875" style="204" customWidth="1"/>
    <col min="3590" max="3590" width="11.28515625" style="204" bestFit="1" customWidth="1"/>
    <col min="3591" max="3591" width="20.28515625" style="204" bestFit="1" customWidth="1"/>
    <col min="3592" max="3592" width="11.42578125" style="204"/>
    <col min="3593" max="3593" width="18.140625" style="204" bestFit="1" customWidth="1"/>
    <col min="3594" max="3594" width="11.42578125" style="204"/>
    <col min="3595" max="3595" width="18.140625" style="204" bestFit="1" customWidth="1"/>
    <col min="3596" max="3843" width="11.42578125" style="204"/>
    <col min="3844" max="3844" width="45.7109375" style="204" customWidth="1"/>
    <col min="3845" max="3845" width="11.85546875" style="204" customWidth="1"/>
    <col min="3846" max="3846" width="11.28515625" style="204" bestFit="1" customWidth="1"/>
    <col min="3847" max="3847" width="20.28515625" style="204" bestFit="1" customWidth="1"/>
    <col min="3848" max="3848" width="11.42578125" style="204"/>
    <col min="3849" max="3849" width="18.140625" style="204" bestFit="1" customWidth="1"/>
    <col min="3850" max="3850" width="11.42578125" style="204"/>
    <col min="3851" max="3851" width="18.140625" style="204" bestFit="1" customWidth="1"/>
    <col min="3852" max="4099" width="11.42578125" style="204"/>
    <col min="4100" max="4100" width="45.7109375" style="204" customWidth="1"/>
    <col min="4101" max="4101" width="11.85546875" style="204" customWidth="1"/>
    <col min="4102" max="4102" width="11.28515625" style="204" bestFit="1" customWidth="1"/>
    <col min="4103" max="4103" width="20.28515625" style="204" bestFit="1" customWidth="1"/>
    <col min="4104" max="4104" width="11.42578125" style="204"/>
    <col min="4105" max="4105" width="18.140625" style="204" bestFit="1" customWidth="1"/>
    <col min="4106" max="4106" width="11.42578125" style="204"/>
    <col min="4107" max="4107" width="18.140625" style="204" bestFit="1" customWidth="1"/>
    <col min="4108" max="4355" width="11.42578125" style="204"/>
    <col min="4356" max="4356" width="45.7109375" style="204" customWidth="1"/>
    <col min="4357" max="4357" width="11.85546875" style="204" customWidth="1"/>
    <col min="4358" max="4358" width="11.28515625" style="204" bestFit="1" customWidth="1"/>
    <col min="4359" max="4359" width="20.28515625" style="204" bestFit="1" customWidth="1"/>
    <col min="4360" max="4360" width="11.42578125" style="204"/>
    <col min="4361" max="4361" width="18.140625" style="204" bestFit="1" customWidth="1"/>
    <col min="4362" max="4362" width="11.42578125" style="204"/>
    <col min="4363" max="4363" width="18.140625" style="204" bestFit="1" customWidth="1"/>
    <col min="4364" max="4611" width="11.42578125" style="204"/>
    <col min="4612" max="4612" width="45.7109375" style="204" customWidth="1"/>
    <col min="4613" max="4613" width="11.85546875" style="204" customWidth="1"/>
    <col min="4614" max="4614" width="11.28515625" style="204" bestFit="1" customWidth="1"/>
    <col min="4615" max="4615" width="20.28515625" style="204" bestFit="1" customWidth="1"/>
    <col min="4616" max="4616" width="11.42578125" style="204"/>
    <col min="4617" max="4617" width="18.140625" style="204" bestFit="1" customWidth="1"/>
    <col min="4618" max="4618" width="11.42578125" style="204"/>
    <col min="4619" max="4619" width="18.140625" style="204" bestFit="1" customWidth="1"/>
    <col min="4620" max="4867" width="11.42578125" style="204"/>
    <col min="4868" max="4868" width="45.7109375" style="204" customWidth="1"/>
    <col min="4869" max="4869" width="11.85546875" style="204" customWidth="1"/>
    <col min="4870" max="4870" width="11.28515625" style="204" bestFit="1" customWidth="1"/>
    <col min="4871" max="4871" width="20.28515625" style="204" bestFit="1" customWidth="1"/>
    <col min="4872" max="4872" width="11.42578125" style="204"/>
    <col min="4873" max="4873" width="18.140625" style="204" bestFit="1" customWidth="1"/>
    <col min="4874" max="4874" width="11.42578125" style="204"/>
    <col min="4875" max="4875" width="18.140625" style="204" bestFit="1" customWidth="1"/>
    <col min="4876" max="5123" width="11.42578125" style="204"/>
    <col min="5124" max="5124" width="45.7109375" style="204" customWidth="1"/>
    <col min="5125" max="5125" width="11.85546875" style="204" customWidth="1"/>
    <col min="5126" max="5126" width="11.28515625" style="204" bestFit="1" customWidth="1"/>
    <col min="5127" max="5127" width="20.28515625" style="204" bestFit="1" customWidth="1"/>
    <col min="5128" max="5128" width="11.42578125" style="204"/>
    <col min="5129" max="5129" width="18.140625" style="204" bestFit="1" customWidth="1"/>
    <col min="5130" max="5130" width="11.42578125" style="204"/>
    <col min="5131" max="5131" width="18.140625" style="204" bestFit="1" customWidth="1"/>
    <col min="5132" max="5379" width="11.42578125" style="204"/>
    <col min="5380" max="5380" width="45.7109375" style="204" customWidth="1"/>
    <col min="5381" max="5381" width="11.85546875" style="204" customWidth="1"/>
    <col min="5382" max="5382" width="11.28515625" style="204" bestFit="1" customWidth="1"/>
    <col min="5383" max="5383" width="20.28515625" style="204" bestFit="1" customWidth="1"/>
    <col min="5384" max="5384" width="11.42578125" style="204"/>
    <col min="5385" max="5385" width="18.140625" style="204" bestFit="1" customWidth="1"/>
    <col min="5386" max="5386" width="11.42578125" style="204"/>
    <col min="5387" max="5387" width="18.140625" style="204" bestFit="1" customWidth="1"/>
    <col min="5388" max="5635" width="11.42578125" style="204"/>
    <col min="5636" max="5636" width="45.7109375" style="204" customWidth="1"/>
    <col min="5637" max="5637" width="11.85546875" style="204" customWidth="1"/>
    <col min="5638" max="5638" width="11.28515625" style="204" bestFit="1" customWidth="1"/>
    <col min="5639" max="5639" width="20.28515625" style="204" bestFit="1" customWidth="1"/>
    <col min="5640" max="5640" width="11.42578125" style="204"/>
    <col min="5641" max="5641" width="18.140625" style="204" bestFit="1" customWidth="1"/>
    <col min="5642" max="5642" width="11.42578125" style="204"/>
    <col min="5643" max="5643" width="18.140625" style="204" bestFit="1" customWidth="1"/>
    <col min="5644" max="5891" width="11.42578125" style="204"/>
    <col min="5892" max="5892" width="45.7109375" style="204" customWidth="1"/>
    <col min="5893" max="5893" width="11.85546875" style="204" customWidth="1"/>
    <col min="5894" max="5894" width="11.28515625" style="204" bestFit="1" customWidth="1"/>
    <col min="5895" max="5895" width="20.28515625" style="204" bestFit="1" customWidth="1"/>
    <col min="5896" max="5896" width="11.42578125" style="204"/>
    <col min="5897" max="5897" width="18.140625" style="204" bestFit="1" customWidth="1"/>
    <col min="5898" max="5898" width="11.42578125" style="204"/>
    <col min="5899" max="5899" width="18.140625" style="204" bestFit="1" customWidth="1"/>
    <col min="5900" max="6147" width="11.42578125" style="204"/>
    <col min="6148" max="6148" width="45.7109375" style="204" customWidth="1"/>
    <col min="6149" max="6149" width="11.85546875" style="204" customWidth="1"/>
    <col min="6150" max="6150" width="11.28515625" style="204" bestFit="1" customWidth="1"/>
    <col min="6151" max="6151" width="20.28515625" style="204" bestFit="1" customWidth="1"/>
    <col min="6152" max="6152" width="11.42578125" style="204"/>
    <col min="6153" max="6153" width="18.140625" style="204" bestFit="1" customWidth="1"/>
    <col min="6154" max="6154" width="11.42578125" style="204"/>
    <col min="6155" max="6155" width="18.140625" style="204" bestFit="1" customWidth="1"/>
    <col min="6156" max="6403" width="11.42578125" style="204"/>
    <col min="6404" max="6404" width="45.7109375" style="204" customWidth="1"/>
    <col min="6405" max="6405" width="11.85546875" style="204" customWidth="1"/>
    <col min="6406" max="6406" width="11.28515625" style="204" bestFit="1" customWidth="1"/>
    <col min="6407" max="6407" width="20.28515625" style="204" bestFit="1" customWidth="1"/>
    <col min="6408" max="6408" width="11.42578125" style="204"/>
    <col min="6409" max="6409" width="18.140625" style="204" bestFit="1" customWidth="1"/>
    <col min="6410" max="6410" width="11.42578125" style="204"/>
    <col min="6411" max="6411" width="18.140625" style="204" bestFit="1" customWidth="1"/>
    <col min="6412" max="6659" width="11.42578125" style="204"/>
    <col min="6660" max="6660" width="45.7109375" style="204" customWidth="1"/>
    <col min="6661" max="6661" width="11.85546875" style="204" customWidth="1"/>
    <col min="6662" max="6662" width="11.28515625" style="204" bestFit="1" customWidth="1"/>
    <col min="6663" max="6663" width="20.28515625" style="204" bestFit="1" customWidth="1"/>
    <col min="6664" max="6664" width="11.42578125" style="204"/>
    <col min="6665" max="6665" width="18.140625" style="204" bestFit="1" customWidth="1"/>
    <col min="6666" max="6666" width="11.42578125" style="204"/>
    <col min="6667" max="6667" width="18.140625" style="204" bestFit="1" customWidth="1"/>
    <col min="6668" max="6915" width="11.42578125" style="204"/>
    <col min="6916" max="6916" width="45.7109375" style="204" customWidth="1"/>
    <col min="6917" max="6917" width="11.85546875" style="204" customWidth="1"/>
    <col min="6918" max="6918" width="11.28515625" style="204" bestFit="1" customWidth="1"/>
    <col min="6919" max="6919" width="20.28515625" style="204" bestFit="1" customWidth="1"/>
    <col min="6920" max="6920" width="11.42578125" style="204"/>
    <col min="6921" max="6921" width="18.140625" style="204" bestFit="1" customWidth="1"/>
    <col min="6922" max="6922" width="11.42578125" style="204"/>
    <col min="6923" max="6923" width="18.140625" style="204" bestFit="1" customWidth="1"/>
    <col min="6924" max="7171" width="11.42578125" style="204"/>
    <col min="7172" max="7172" width="45.7109375" style="204" customWidth="1"/>
    <col min="7173" max="7173" width="11.85546875" style="204" customWidth="1"/>
    <col min="7174" max="7174" width="11.28515625" style="204" bestFit="1" customWidth="1"/>
    <col min="7175" max="7175" width="20.28515625" style="204" bestFit="1" customWidth="1"/>
    <col min="7176" max="7176" width="11.42578125" style="204"/>
    <col min="7177" max="7177" width="18.140625" style="204" bestFit="1" customWidth="1"/>
    <col min="7178" max="7178" width="11.42578125" style="204"/>
    <col min="7179" max="7179" width="18.140625" style="204" bestFit="1" customWidth="1"/>
    <col min="7180" max="7427" width="11.42578125" style="204"/>
    <col min="7428" max="7428" width="45.7109375" style="204" customWidth="1"/>
    <col min="7429" max="7429" width="11.85546875" style="204" customWidth="1"/>
    <col min="7430" max="7430" width="11.28515625" style="204" bestFit="1" customWidth="1"/>
    <col min="7431" max="7431" width="20.28515625" style="204" bestFit="1" customWidth="1"/>
    <col min="7432" max="7432" width="11.42578125" style="204"/>
    <col min="7433" max="7433" width="18.140625" style="204" bestFit="1" customWidth="1"/>
    <col min="7434" max="7434" width="11.42578125" style="204"/>
    <col min="7435" max="7435" width="18.140625" style="204" bestFit="1" customWidth="1"/>
    <col min="7436" max="7683" width="11.42578125" style="204"/>
    <col min="7684" max="7684" width="45.7109375" style="204" customWidth="1"/>
    <col min="7685" max="7685" width="11.85546875" style="204" customWidth="1"/>
    <col min="7686" max="7686" width="11.28515625" style="204" bestFit="1" customWidth="1"/>
    <col min="7687" max="7687" width="20.28515625" style="204" bestFit="1" customWidth="1"/>
    <col min="7688" max="7688" width="11.42578125" style="204"/>
    <col min="7689" max="7689" width="18.140625" style="204" bestFit="1" customWidth="1"/>
    <col min="7690" max="7690" width="11.42578125" style="204"/>
    <col min="7691" max="7691" width="18.140625" style="204" bestFit="1" customWidth="1"/>
    <col min="7692" max="7939" width="11.42578125" style="204"/>
    <col min="7940" max="7940" width="45.7109375" style="204" customWidth="1"/>
    <col min="7941" max="7941" width="11.85546875" style="204" customWidth="1"/>
    <col min="7942" max="7942" width="11.28515625" style="204" bestFit="1" customWidth="1"/>
    <col min="7943" max="7943" width="20.28515625" style="204" bestFit="1" customWidth="1"/>
    <col min="7944" max="7944" width="11.42578125" style="204"/>
    <col min="7945" max="7945" width="18.140625" style="204" bestFit="1" customWidth="1"/>
    <col min="7946" max="7946" width="11.42578125" style="204"/>
    <col min="7947" max="7947" width="18.140625" style="204" bestFit="1" customWidth="1"/>
    <col min="7948" max="8195" width="11.42578125" style="204"/>
    <col min="8196" max="8196" width="45.7109375" style="204" customWidth="1"/>
    <col min="8197" max="8197" width="11.85546875" style="204" customWidth="1"/>
    <col min="8198" max="8198" width="11.28515625" style="204" bestFit="1" customWidth="1"/>
    <col min="8199" max="8199" width="20.28515625" style="204" bestFit="1" customWidth="1"/>
    <col min="8200" max="8200" width="11.42578125" style="204"/>
    <col min="8201" max="8201" width="18.140625" style="204" bestFit="1" customWidth="1"/>
    <col min="8202" max="8202" width="11.42578125" style="204"/>
    <col min="8203" max="8203" width="18.140625" style="204" bestFit="1" customWidth="1"/>
    <col min="8204" max="8451" width="11.42578125" style="204"/>
    <col min="8452" max="8452" width="45.7109375" style="204" customWidth="1"/>
    <col min="8453" max="8453" width="11.85546875" style="204" customWidth="1"/>
    <col min="8454" max="8454" width="11.28515625" style="204" bestFit="1" customWidth="1"/>
    <col min="8455" max="8455" width="20.28515625" style="204" bestFit="1" customWidth="1"/>
    <col min="8456" max="8456" width="11.42578125" style="204"/>
    <col min="8457" max="8457" width="18.140625" style="204" bestFit="1" customWidth="1"/>
    <col min="8458" max="8458" width="11.42578125" style="204"/>
    <col min="8459" max="8459" width="18.140625" style="204" bestFit="1" customWidth="1"/>
    <col min="8460" max="8707" width="11.42578125" style="204"/>
    <col min="8708" max="8708" width="45.7109375" style="204" customWidth="1"/>
    <col min="8709" max="8709" width="11.85546875" style="204" customWidth="1"/>
    <col min="8710" max="8710" width="11.28515625" style="204" bestFit="1" customWidth="1"/>
    <col min="8711" max="8711" width="20.28515625" style="204" bestFit="1" customWidth="1"/>
    <col min="8712" max="8712" width="11.42578125" style="204"/>
    <col min="8713" max="8713" width="18.140625" style="204" bestFit="1" customWidth="1"/>
    <col min="8714" max="8714" width="11.42578125" style="204"/>
    <col min="8715" max="8715" width="18.140625" style="204" bestFit="1" customWidth="1"/>
    <col min="8716" max="8963" width="11.42578125" style="204"/>
    <col min="8964" max="8964" width="45.7109375" style="204" customWidth="1"/>
    <col min="8965" max="8965" width="11.85546875" style="204" customWidth="1"/>
    <col min="8966" max="8966" width="11.28515625" style="204" bestFit="1" customWidth="1"/>
    <col min="8967" max="8967" width="20.28515625" style="204" bestFit="1" customWidth="1"/>
    <col min="8968" max="8968" width="11.42578125" style="204"/>
    <col min="8969" max="8969" width="18.140625" style="204" bestFit="1" customWidth="1"/>
    <col min="8970" max="8970" width="11.42578125" style="204"/>
    <col min="8971" max="8971" width="18.140625" style="204" bestFit="1" customWidth="1"/>
    <col min="8972" max="9219" width="11.42578125" style="204"/>
    <col min="9220" max="9220" width="45.7109375" style="204" customWidth="1"/>
    <col min="9221" max="9221" width="11.85546875" style="204" customWidth="1"/>
    <col min="9222" max="9222" width="11.28515625" style="204" bestFit="1" customWidth="1"/>
    <col min="9223" max="9223" width="20.28515625" style="204" bestFit="1" customWidth="1"/>
    <col min="9224" max="9224" width="11.42578125" style="204"/>
    <col min="9225" max="9225" width="18.140625" style="204" bestFit="1" customWidth="1"/>
    <col min="9226" max="9226" width="11.42578125" style="204"/>
    <col min="9227" max="9227" width="18.140625" style="204" bestFit="1" customWidth="1"/>
    <col min="9228" max="9475" width="11.42578125" style="204"/>
    <col min="9476" max="9476" width="45.7109375" style="204" customWidth="1"/>
    <col min="9477" max="9477" width="11.85546875" style="204" customWidth="1"/>
    <col min="9478" max="9478" width="11.28515625" style="204" bestFit="1" customWidth="1"/>
    <col min="9479" max="9479" width="20.28515625" style="204" bestFit="1" customWidth="1"/>
    <col min="9480" max="9480" width="11.42578125" style="204"/>
    <col min="9481" max="9481" width="18.140625" style="204" bestFit="1" customWidth="1"/>
    <col min="9482" max="9482" width="11.42578125" style="204"/>
    <col min="9483" max="9483" width="18.140625" style="204" bestFit="1" customWidth="1"/>
    <col min="9484" max="9731" width="11.42578125" style="204"/>
    <col min="9732" max="9732" width="45.7109375" style="204" customWidth="1"/>
    <col min="9733" max="9733" width="11.85546875" style="204" customWidth="1"/>
    <col min="9734" max="9734" width="11.28515625" style="204" bestFit="1" customWidth="1"/>
    <col min="9735" max="9735" width="20.28515625" style="204" bestFit="1" customWidth="1"/>
    <col min="9736" max="9736" width="11.42578125" style="204"/>
    <col min="9737" max="9737" width="18.140625" style="204" bestFit="1" customWidth="1"/>
    <col min="9738" max="9738" width="11.42578125" style="204"/>
    <col min="9739" max="9739" width="18.140625" style="204" bestFit="1" customWidth="1"/>
    <col min="9740" max="9987" width="11.42578125" style="204"/>
    <col min="9988" max="9988" width="45.7109375" style="204" customWidth="1"/>
    <col min="9989" max="9989" width="11.85546875" style="204" customWidth="1"/>
    <col min="9990" max="9990" width="11.28515625" style="204" bestFit="1" customWidth="1"/>
    <col min="9991" max="9991" width="20.28515625" style="204" bestFit="1" customWidth="1"/>
    <col min="9992" max="9992" width="11.42578125" style="204"/>
    <col min="9993" max="9993" width="18.140625" style="204" bestFit="1" customWidth="1"/>
    <col min="9994" max="9994" width="11.42578125" style="204"/>
    <col min="9995" max="9995" width="18.140625" style="204" bestFit="1" customWidth="1"/>
    <col min="9996" max="10243" width="11.42578125" style="204"/>
    <col min="10244" max="10244" width="45.7109375" style="204" customWidth="1"/>
    <col min="10245" max="10245" width="11.85546875" style="204" customWidth="1"/>
    <col min="10246" max="10246" width="11.28515625" style="204" bestFit="1" customWidth="1"/>
    <col min="10247" max="10247" width="20.28515625" style="204" bestFit="1" customWidth="1"/>
    <col min="10248" max="10248" width="11.42578125" style="204"/>
    <col min="10249" max="10249" width="18.140625" style="204" bestFit="1" customWidth="1"/>
    <col min="10250" max="10250" width="11.42578125" style="204"/>
    <col min="10251" max="10251" width="18.140625" style="204" bestFit="1" customWidth="1"/>
    <col min="10252" max="10499" width="11.42578125" style="204"/>
    <col min="10500" max="10500" width="45.7109375" style="204" customWidth="1"/>
    <col min="10501" max="10501" width="11.85546875" style="204" customWidth="1"/>
    <col min="10502" max="10502" width="11.28515625" style="204" bestFit="1" customWidth="1"/>
    <col min="10503" max="10503" width="20.28515625" style="204" bestFit="1" customWidth="1"/>
    <col min="10504" max="10504" width="11.42578125" style="204"/>
    <col min="10505" max="10505" width="18.140625" style="204" bestFit="1" customWidth="1"/>
    <col min="10506" max="10506" width="11.42578125" style="204"/>
    <col min="10507" max="10507" width="18.140625" style="204" bestFit="1" customWidth="1"/>
    <col min="10508" max="10755" width="11.42578125" style="204"/>
    <col min="10756" max="10756" width="45.7109375" style="204" customWidth="1"/>
    <col min="10757" max="10757" width="11.85546875" style="204" customWidth="1"/>
    <col min="10758" max="10758" width="11.28515625" style="204" bestFit="1" customWidth="1"/>
    <col min="10759" max="10759" width="20.28515625" style="204" bestFit="1" customWidth="1"/>
    <col min="10760" max="10760" width="11.42578125" style="204"/>
    <col min="10761" max="10761" width="18.140625" style="204" bestFit="1" customWidth="1"/>
    <col min="10762" max="10762" width="11.42578125" style="204"/>
    <col min="10763" max="10763" width="18.140625" style="204" bestFit="1" customWidth="1"/>
    <col min="10764" max="11011" width="11.42578125" style="204"/>
    <col min="11012" max="11012" width="45.7109375" style="204" customWidth="1"/>
    <col min="11013" max="11013" width="11.85546875" style="204" customWidth="1"/>
    <col min="11014" max="11014" width="11.28515625" style="204" bestFit="1" customWidth="1"/>
    <col min="11015" max="11015" width="20.28515625" style="204" bestFit="1" customWidth="1"/>
    <col min="11016" max="11016" width="11.42578125" style="204"/>
    <col min="11017" max="11017" width="18.140625" style="204" bestFit="1" customWidth="1"/>
    <col min="11018" max="11018" width="11.42578125" style="204"/>
    <col min="11019" max="11019" width="18.140625" style="204" bestFit="1" customWidth="1"/>
    <col min="11020" max="11267" width="11.42578125" style="204"/>
    <col min="11268" max="11268" width="45.7109375" style="204" customWidth="1"/>
    <col min="11269" max="11269" width="11.85546875" style="204" customWidth="1"/>
    <col min="11270" max="11270" width="11.28515625" style="204" bestFit="1" customWidth="1"/>
    <col min="11271" max="11271" width="20.28515625" style="204" bestFit="1" customWidth="1"/>
    <col min="11272" max="11272" width="11.42578125" style="204"/>
    <col min="11273" max="11273" width="18.140625" style="204" bestFit="1" customWidth="1"/>
    <col min="11274" max="11274" width="11.42578125" style="204"/>
    <col min="11275" max="11275" width="18.140625" style="204" bestFit="1" customWidth="1"/>
    <col min="11276" max="11523" width="11.42578125" style="204"/>
    <col min="11524" max="11524" width="45.7109375" style="204" customWidth="1"/>
    <col min="11525" max="11525" width="11.85546875" style="204" customWidth="1"/>
    <col min="11526" max="11526" width="11.28515625" style="204" bestFit="1" customWidth="1"/>
    <col min="11527" max="11527" width="20.28515625" style="204" bestFit="1" customWidth="1"/>
    <col min="11528" max="11528" width="11.42578125" style="204"/>
    <col min="11529" max="11529" width="18.140625" style="204" bestFit="1" customWidth="1"/>
    <col min="11530" max="11530" width="11.42578125" style="204"/>
    <col min="11531" max="11531" width="18.140625" style="204" bestFit="1" customWidth="1"/>
    <col min="11532" max="11779" width="11.42578125" style="204"/>
    <col min="11780" max="11780" width="45.7109375" style="204" customWidth="1"/>
    <col min="11781" max="11781" width="11.85546875" style="204" customWidth="1"/>
    <col min="11782" max="11782" width="11.28515625" style="204" bestFit="1" customWidth="1"/>
    <col min="11783" max="11783" width="20.28515625" style="204" bestFit="1" customWidth="1"/>
    <col min="11784" max="11784" width="11.42578125" style="204"/>
    <col min="11785" max="11785" width="18.140625" style="204" bestFit="1" customWidth="1"/>
    <col min="11786" max="11786" width="11.42578125" style="204"/>
    <col min="11787" max="11787" width="18.140625" style="204" bestFit="1" customWidth="1"/>
    <col min="11788" max="12035" width="11.42578125" style="204"/>
    <col min="12036" max="12036" width="45.7109375" style="204" customWidth="1"/>
    <col min="12037" max="12037" width="11.85546875" style="204" customWidth="1"/>
    <col min="12038" max="12038" width="11.28515625" style="204" bestFit="1" customWidth="1"/>
    <col min="12039" max="12039" width="20.28515625" style="204" bestFit="1" customWidth="1"/>
    <col min="12040" max="12040" width="11.42578125" style="204"/>
    <col min="12041" max="12041" width="18.140625" style="204" bestFit="1" customWidth="1"/>
    <col min="12042" max="12042" width="11.42578125" style="204"/>
    <col min="12043" max="12043" width="18.140625" style="204" bestFit="1" customWidth="1"/>
    <col min="12044" max="12291" width="11.42578125" style="204"/>
    <col min="12292" max="12292" width="45.7109375" style="204" customWidth="1"/>
    <col min="12293" max="12293" width="11.85546875" style="204" customWidth="1"/>
    <col min="12294" max="12294" width="11.28515625" style="204" bestFit="1" customWidth="1"/>
    <col min="12295" max="12295" width="20.28515625" style="204" bestFit="1" customWidth="1"/>
    <col min="12296" max="12296" width="11.42578125" style="204"/>
    <col min="12297" max="12297" width="18.140625" style="204" bestFit="1" customWidth="1"/>
    <col min="12298" max="12298" width="11.42578125" style="204"/>
    <col min="12299" max="12299" width="18.140625" style="204" bestFit="1" customWidth="1"/>
    <col min="12300" max="12547" width="11.42578125" style="204"/>
    <col min="12548" max="12548" width="45.7109375" style="204" customWidth="1"/>
    <col min="12549" max="12549" width="11.85546875" style="204" customWidth="1"/>
    <col min="12550" max="12550" width="11.28515625" style="204" bestFit="1" customWidth="1"/>
    <col min="12551" max="12551" width="20.28515625" style="204" bestFit="1" customWidth="1"/>
    <col min="12552" max="12552" width="11.42578125" style="204"/>
    <col min="12553" max="12553" width="18.140625" style="204" bestFit="1" customWidth="1"/>
    <col min="12554" max="12554" width="11.42578125" style="204"/>
    <col min="12555" max="12555" width="18.140625" style="204" bestFit="1" customWidth="1"/>
    <col min="12556" max="12803" width="11.42578125" style="204"/>
    <col min="12804" max="12804" width="45.7109375" style="204" customWidth="1"/>
    <col min="12805" max="12805" width="11.85546875" style="204" customWidth="1"/>
    <col min="12806" max="12806" width="11.28515625" style="204" bestFit="1" customWidth="1"/>
    <col min="12807" max="12807" width="20.28515625" style="204" bestFit="1" customWidth="1"/>
    <col min="12808" max="12808" width="11.42578125" style="204"/>
    <col min="12809" max="12809" width="18.140625" style="204" bestFit="1" customWidth="1"/>
    <col min="12810" max="12810" width="11.42578125" style="204"/>
    <col min="12811" max="12811" width="18.140625" style="204" bestFit="1" customWidth="1"/>
    <col min="12812" max="13059" width="11.42578125" style="204"/>
    <col min="13060" max="13060" width="45.7109375" style="204" customWidth="1"/>
    <col min="13061" max="13061" width="11.85546875" style="204" customWidth="1"/>
    <col min="13062" max="13062" width="11.28515625" style="204" bestFit="1" customWidth="1"/>
    <col min="13063" max="13063" width="20.28515625" style="204" bestFit="1" customWidth="1"/>
    <col min="13064" max="13064" width="11.42578125" style="204"/>
    <col min="13065" max="13065" width="18.140625" style="204" bestFit="1" customWidth="1"/>
    <col min="13066" max="13066" width="11.42578125" style="204"/>
    <col min="13067" max="13067" width="18.140625" style="204" bestFit="1" customWidth="1"/>
    <col min="13068" max="13315" width="11.42578125" style="204"/>
    <col min="13316" max="13316" width="45.7109375" style="204" customWidth="1"/>
    <col min="13317" max="13317" width="11.85546875" style="204" customWidth="1"/>
    <col min="13318" max="13318" width="11.28515625" style="204" bestFit="1" customWidth="1"/>
    <col min="13319" max="13319" width="20.28515625" style="204" bestFit="1" customWidth="1"/>
    <col min="13320" max="13320" width="11.42578125" style="204"/>
    <col min="13321" max="13321" width="18.140625" style="204" bestFit="1" customWidth="1"/>
    <col min="13322" max="13322" width="11.42578125" style="204"/>
    <col min="13323" max="13323" width="18.140625" style="204" bestFit="1" customWidth="1"/>
    <col min="13324" max="13571" width="11.42578125" style="204"/>
    <col min="13572" max="13572" width="45.7109375" style="204" customWidth="1"/>
    <col min="13573" max="13573" width="11.85546875" style="204" customWidth="1"/>
    <col min="13574" max="13574" width="11.28515625" style="204" bestFit="1" customWidth="1"/>
    <col min="13575" max="13575" width="20.28515625" style="204" bestFit="1" customWidth="1"/>
    <col min="13576" max="13576" width="11.42578125" style="204"/>
    <col min="13577" max="13577" width="18.140625" style="204" bestFit="1" customWidth="1"/>
    <col min="13578" max="13578" width="11.42578125" style="204"/>
    <col min="13579" max="13579" width="18.140625" style="204" bestFit="1" customWidth="1"/>
    <col min="13580" max="13827" width="11.42578125" style="204"/>
    <col min="13828" max="13828" width="45.7109375" style="204" customWidth="1"/>
    <col min="13829" max="13829" width="11.85546875" style="204" customWidth="1"/>
    <col min="13830" max="13830" width="11.28515625" style="204" bestFit="1" customWidth="1"/>
    <col min="13831" max="13831" width="20.28515625" style="204" bestFit="1" customWidth="1"/>
    <col min="13832" max="13832" width="11.42578125" style="204"/>
    <col min="13833" max="13833" width="18.140625" style="204" bestFit="1" customWidth="1"/>
    <col min="13834" max="13834" width="11.42578125" style="204"/>
    <col min="13835" max="13835" width="18.140625" style="204" bestFit="1" customWidth="1"/>
    <col min="13836" max="14083" width="11.42578125" style="204"/>
    <col min="14084" max="14084" width="45.7109375" style="204" customWidth="1"/>
    <col min="14085" max="14085" width="11.85546875" style="204" customWidth="1"/>
    <col min="14086" max="14086" width="11.28515625" style="204" bestFit="1" customWidth="1"/>
    <col min="14087" max="14087" width="20.28515625" style="204" bestFit="1" customWidth="1"/>
    <col min="14088" max="14088" width="11.42578125" style="204"/>
    <col min="14089" max="14089" width="18.140625" style="204" bestFit="1" customWidth="1"/>
    <col min="14090" max="14090" width="11.42578125" style="204"/>
    <col min="14091" max="14091" width="18.140625" style="204" bestFit="1" customWidth="1"/>
    <col min="14092" max="14339" width="11.42578125" style="204"/>
    <col min="14340" max="14340" width="45.7109375" style="204" customWidth="1"/>
    <col min="14341" max="14341" width="11.85546875" style="204" customWidth="1"/>
    <col min="14342" max="14342" width="11.28515625" style="204" bestFit="1" customWidth="1"/>
    <col min="14343" max="14343" width="20.28515625" style="204" bestFit="1" customWidth="1"/>
    <col min="14344" max="14344" width="11.42578125" style="204"/>
    <col min="14345" max="14345" width="18.140625" style="204" bestFit="1" customWidth="1"/>
    <col min="14346" max="14346" width="11.42578125" style="204"/>
    <col min="14347" max="14347" width="18.140625" style="204" bestFit="1" customWidth="1"/>
    <col min="14348" max="14595" width="11.42578125" style="204"/>
    <col min="14596" max="14596" width="45.7109375" style="204" customWidth="1"/>
    <col min="14597" max="14597" width="11.85546875" style="204" customWidth="1"/>
    <col min="14598" max="14598" width="11.28515625" style="204" bestFit="1" customWidth="1"/>
    <col min="14599" max="14599" width="20.28515625" style="204" bestFit="1" customWidth="1"/>
    <col min="14600" max="14600" width="11.42578125" style="204"/>
    <col min="14601" max="14601" width="18.140625" style="204" bestFit="1" customWidth="1"/>
    <col min="14602" max="14602" width="11.42578125" style="204"/>
    <col min="14603" max="14603" width="18.140625" style="204" bestFit="1" customWidth="1"/>
    <col min="14604" max="14851" width="11.42578125" style="204"/>
    <col min="14852" max="14852" width="45.7109375" style="204" customWidth="1"/>
    <col min="14853" max="14853" width="11.85546875" style="204" customWidth="1"/>
    <col min="14854" max="14854" width="11.28515625" style="204" bestFit="1" customWidth="1"/>
    <col min="14855" max="14855" width="20.28515625" style="204" bestFit="1" customWidth="1"/>
    <col min="14856" max="14856" width="11.42578125" style="204"/>
    <col min="14857" max="14857" width="18.140625" style="204" bestFit="1" customWidth="1"/>
    <col min="14858" max="14858" width="11.42578125" style="204"/>
    <col min="14859" max="14859" width="18.140625" style="204" bestFit="1" customWidth="1"/>
    <col min="14860" max="15107" width="11.42578125" style="204"/>
    <col min="15108" max="15108" width="45.7109375" style="204" customWidth="1"/>
    <col min="15109" max="15109" width="11.85546875" style="204" customWidth="1"/>
    <col min="15110" max="15110" width="11.28515625" style="204" bestFit="1" customWidth="1"/>
    <col min="15111" max="15111" width="20.28515625" style="204" bestFit="1" customWidth="1"/>
    <col min="15112" max="15112" width="11.42578125" style="204"/>
    <col min="15113" max="15113" width="18.140625" style="204" bestFit="1" customWidth="1"/>
    <col min="15114" max="15114" width="11.42578125" style="204"/>
    <col min="15115" max="15115" width="18.140625" style="204" bestFit="1" customWidth="1"/>
    <col min="15116" max="15363" width="11.42578125" style="204"/>
    <col min="15364" max="15364" width="45.7109375" style="204" customWidth="1"/>
    <col min="15365" max="15365" width="11.85546875" style="204" customWidth="1"/>
    <col min="15366" max="15366" width="11.28515625" style="204" bestFit="1" customWidth="1"/>
    <col min="15367" max="15367" width="20.28515625" style="204" bestFit="1" customWidth="1"/>
    <col min="15368" max="15368" width="11.42578125" style="204"/>
    <col min="15369" max="15369" width="18.140625" style="204" bestFit="1" customWidth="1"/>
    <col min="15370" max="15370" width="11.42578125" style="204"/>
    <col min="15371" max="15371" width="18.140625" style="204" bestFit="1" customWidth="1"/>
    <col min="15372" max="15619" width="11.42578125" style="204"/>
    <col min="15620" max="15620" width="45.7109375" style="204" customWidth="1"/>
    <col min="15621" max="15621" width="11.85546875" style="204" customWidth="1"/>
    <col min="15622" max="15622" width="11.28515625" style="204" bestFit="1" customWidth="1"/>
    <col min="15623" max="15623" width="20.28515625" style="204" bestFit="1" customWidth="1"/>
    <col min="15624" max="15624" width="11.42578125" style="204"/>
    <col min="15625" max="15625" width="18.140625" style="204" bestFit="1" customWidth="1"/>
    <col min="15626" max="15626" width="11.42578125" style="204"/>
    <col min="15627" max="15627" width="18.140625" style="204" bestFit="1" customWidth="1"/>
    <col min="15628" max="15875" width="11.42578125" style="204"/>
    <col min="15876" max="15876" width="45.7109375" style="204" customWidth="1"/>
    <col min="15877" max="15877" width="11.85546875" style="204" customWidth="1"/>
    <col min="15878" max="15878" width="11.28515625" style="204" bestFit="1" customWidth="1"/>
    <col min="15879" max="15879" width="20.28515625" style="204" bestFit="1" customWidth="1"/>
    <col min="15880" max="15880" width="11.42578125" style="204"/>
    <col min="15881" max="15881" width="18.140625" style="204" bestFit="1" customWidth="1"/>
    <col min="15882" max="15882" width="11.42578125" style="204"/>
    <col min="15883" max="15883" width="18.140625" style="204" bestFit="1" customWidth="1"/>
    <col min="15884" max="16131" width="11.42578125" style="204"/>
    <col min="16132" max="16132" width="45.7109375" style="204" customWidth="1"/>
    <col min="16133" max="16133" width="11.85546875" style="204" customWidth="1"/>
    <col min="16134" max="16134" width="11.28515625" style="204" bestFit="1" customWidth="1"/>
    <col min="16135" max="16135" width="20.28515625" style="204" bestFit="1" customWidth="1"/>
    <col min="16136" max="16136" width="11.42578125" style="204"/>
    <col min="16137" max="16137" width="18.140625" style="204" bestFit="1" customWidth="1"/>
    <col min="16138" max="16138" width="11.42578125" style="204"/>
    <col min="16139" max="16139" width="18.140625" style="204" bestFit="1" customWidth="1"/>
    <col min="16140" max="16384" width="11.42578125" style="204"/>
  </cols>
  <sheetData>
    <row r="1" spans="1:18" ht="26.25">
      <c r="B1" s="279">
        <f>MIN(E16,G16,I16,K16)</f>
        <v>500000</v>
      </c>
      <c r="C1" s="206"/>
      <c r="D1" s="207"/>
      <c r="E1" s="207"/>
      <c r="F1" s="206"/>
      <c r="G1" s="206"/>
      <c r="H1" s="206"/>
      <c r="I1" s="207"/>
      <c r="J1" s="206"/>
      <c r="K1" s="206"/>
      <c r="L1" s="208"/>
    </row>
    <row r="2" spans="1:18" s="169" customFormat="1" ht="19.5">
      <c r="A2" s="10"/>
      <c r="B2" s="13" t="str">
        <f>Bewertungsverfahren!B2</f>
        <v>MRT  1,5 Tesla Donauwörth</v>
      </c>
      <c r="C2" s="10"/>
      <c r="D2" s="10"/>
      <c r="E2" s="66"/>
      <c r="F2" s="66"/>
      <c r="G2" s="66"/>
      <c r="H2" s="66"/>
      <c r="I2" s="66"/>
      <c r="J2" s="66"/>
      <c r="K2" s="66"/>
      <c r="L2" s="67"/>
      <c r="M2" s="168"/>
      <c r="Q2" s="170"/>
      <c r="R2" s="170"/>
    </row>
    <row r="3" spans="1:18" s="169" customFormat="1" ht="19.5">
      <c r="A3" s="10"/>
      <c r="B3" s="10" t="s">
        <v>243</v>
      </c>
      <c r="C3" s="10"/>
      <c r="D3" s="67"/>
      <c r="E3" s="66"/>
      <c r="F3" s="66"/>
      <c r="G3" s="66"/>
      <c r="H3" s="66"/>
      <c r="I3" s="66"/>
      <c r="J3" s="66"/>
      <c r="K3" s="66"/>
      <c r="L3" s="67"/>
      <c r="M3" s="168"/>
    </row>
    <row r="4" spans="1:18" s="172" customFormat="1" ht="19.5">
      <c r="A4" s="13"/>
      <c r="B4" s="19"/>
      <c r="C4" s="13"/>
      <c r="D4" s="13"/>
      <c r="E4" s="66"/>
      <c r="F4" s="66"/>
      <c r="G4" s="66"/>
      <c r="H4" s="66"/>
      <c r="I4" s="66"/>
      <c r="J4" s="66"/>
      <c r="K4" s="66"/>
      <c r="L4" s="167"/>
      <c r="M4" s="171"/>
      <c r="Q4" s="173"/>
      <c r="R4" s="173"/>
    </row>
    <row r="5" spans="1:18" ht="18.75" thickBot="1">
      <c r="B5" s="217"/>
      <c r="C5" s="207"/>
      <c r="D5" s="207"/>
      <c r="E5" s="217"/>
      <c r="F5" s="218"/>
      <c r="G5" s="207"/>
      <c r="H5" s="207"/>
      <c r="I5" s="207"/>
      <c r="J5" s="218"/>
      <c r="K5" s="207"/>
      <c r="L5" s="208"/>
    </row>
    <row r="6" spans="1:18" s="245" customFormat="1" ht="47.25" customHeight="1" thickBot="1">
      <c r="B6" s="182" t="s">
        <v>227</v>
      </c>
      <c r="C6" s="183"/>
      <c r="D6" s="570" t="s">
        <v>171</v>
      </c>
      <c r="E6" s="571"/>
      <c r="F6" s="572" t="s">
        <v>172</v>
      </c>
      <c r="G6" s="572"/>
      <c r="H6" s="570" t="s">
        <v>173</v>
      </c>
      <c r="I6" s="571"/>
      <c r="J6" s="570" t="s">
        <v>174</v>
      </c>
      <c r="K6" s="571"/>
      <c r="L6" s="202" t="s">
        <v>228</v>
      </c>
    </row>
    <row r="7" spans="1:18" ht="15.75">
      <c r="B7" s="246" t="s">
        <v>234</v>
      </c>
      <c r="C7" s="247"/>
      <c r="D7" s="248"/>
      <c r="E7" s="249">
        <v>134</v>
      </c>
      <c r="F7" s="250"/>
      <c r="G7" s="251">
        <v>100</v>
      </c>
      <c r="H7" s="252"/>
      <c r="I7" s="249">
        <v>120</v>
      </c>
      <c r="J7" s="253"/>
      <c r="K7" s="249">
        <v>90</v>
      </c>
      <c r="L7" s="565" t="s">
        <v>256</v>
      </c>
    </row>
    <row r="8" spans="1:18" ht="15" customHeight="1">
      <c r="B8" s="254" t="s">
        <v>235</v>
      </c>
      <c r="C8" s="255">
        <f>Leistungsverzeichnis!E24</f>
        <v>186</v>
      </c>
      <c r="D8" s="256"/>
      <c r="E8" s="257">
        <f>C8</f>
        <v>186</v>
      </c>
      <c r="F8" s="258"/>
      <c r="G8" s="259">
        <f>C8</f>
        <v>186</v>
      </c>
      <c r="H8" s="260"/>
      <c r="I8" s="261">
        <f>C8</f>
        <v>186</v>
      </c>
      <c r="J8" s="260"/>
      <c r="K8" s="261">
        <f>C8</f>
        <v>186</v>
      </c>
      <c r="L8" s="566"/>
    </row>
    <row r="9" spans="1:18" ht="15.75" thickBot="1">
      <c r="B9" s="262" t="s">
        <v>238</v>
      </c>
      <c r="C9" s="263"/>
      <c r="D9" s="264"/>
      <c r="E9" s="265">
        <f>E7*100/E8</f>
        <v>72.043010752688176</v>
      </c>
      <c r="F9" s="266"/>
      <c r="G9" s="267">
        <f>G7*100/G8</f>
        <v>53.763440860215056</v>
      </c>
      <c r="H9" s="268"/>
      <c r="I9" s="265">
        <f>I7*100/I8</f>
        <v>64.516129032258064</v>
      </c>
      <c r="J9" s="269"/>
      <c r="K9" s="265">
        <f>K7*100/K8</f>
        <v>48.387096774193552</v>
      </c>
      <c r="L9" s="567"/>
    </row>
    <row r="10" spans="1:18" ht="15.6" customHeight="1">
      <c r="B10" s="246" t="s">
        <v>309</v>
      </c>
      <c r="C10" s="247"/>
      <c r="D10" s="248"/>
      <c r="E10" s="249">
        <v>350</v>
      </c>
      <c r="F10" s="250"/>
      <c r="G10" s="251">
        <v>250</v>
      </c>
      <c r="H10" s="252"/>
      <c r="I10" s="249">
        <v>175</v>
      </c>
      <c r="J10" s="253"/>
      <c r="K10" s="249">
        <v>160</v>
      </c>
      <c r="L10" s="565" t="s">
        <v>310</v>
      </c>
    </row>
    <row r="11" spans="1:18" ht="15" customHeight="1">
      <c r="B11" s="254" t="s">
        <v>235</v>
      </c>
      <c r="C11" s="255">
        <f>Referenzstellenbesuch!I48</f>
        <v>350</v>
      </c>
      <c r="D11" s="256"/>
      <c r="E11" s="257">
        <f>C11</f>
        <v>350</v>
      </c>
      <c r="F11" s="258"/>
      <c r="G11" s="259">
        <f>C11</f>
        <v>350</v>
      </c>
      <c r="H11" s="260"/>
      <c r="I11" s="261">
        <f>C11</f>
        <v>350</v>
      </c>
      <c r="J11" s="260"/>
      <c r="K11" s="261">
        <f>C11</f>
        <v>350</v>
      </c>
      <c r="L11" s="566"/>
    </row>
    <row r="12" spans="1:18" ht="15.75" thickBot="1">
      <c r="B12" s="262" t="s">
        <v>536</v>
      </c>
      <c r="C12" s="263"/>
      <c r="D12" s="264"/>
      <c r="E12" s="265">
        <f>E10*100/E11</f>
        <v>100</v>
      </c>
      <c r="F12" s="266"/>
      <c r="G12" s="267">
        <f>G10*100/G11</f>
        <v>71.428571428571431</v>
      </c>
      <c r="H12" s="268"/>
      <c r="I12" s="265">
        <f>I10*100/I11</f>
        <v>50</v>
      </c>
      <c r="J12" s="269"/>
      <c r="K12" s="265">
        <f>K10*100/K11</f>
        <v>45.714285714285715</v>
      </c>
      <c r="L12" s="567"/>
    </row>
    <row r="13" spans="1:18" s="270" customFormat="1" ht="15">
      <c r="B13" s="271" t="s">
        <v>229</v>
      </c>
      <c r="C13" s="272"/>
      <c r="D13" s="273" t="s">
        <v>230</v>
      </c>
      <c r="E13" s="185">
        <v>1000000</v>
      </c>
      <c r="F13" s="274" t="s">
        <v>230</v>
      </c>
      <c r="G13" s="185">
        <v>1250000</v>
      </c>
      <c r="H13" s="275" t="s">
        <v>230</v>
      </c>
      <c r="I13" s="185">
        <v>1500000</v>
      </c>
      <c r="J13" s="275" t="s">
        <v>230</v>
      </c>
      <c r="K13" s="186">
        <v>1700000</v>
      </c>
      <c r="L13" s="565" t="s">
        <v>240</v>
      </c>
    </row>
    <row r="14" spans="1:18">
      <c r="B14" s="254"/>
      <c r="C14" s="276"/>
      <c r="D14" s="277"/>
      <c r="E14" s="257">
        <f>MIN(E13,G13,I13,K13)</f>
        <v>1000000</v>
      </c>
      <c r="F14" s="278"/>
      <c r="G14" s="279">
        <f>MIN(E13,G13,I13,K13)</f>
        <v>1000000</v>
      </c>
      <c r="H14" s="280"/>
      <c r="I14" s="257">
        <f>MIN(E13,G13,I13,K13)</f>
        <v>1000000</v>
      </c>
      <c r="J14" s="281"/>
      <c r="K14" s="257">
        <f>MIN(E13,G13,I13,K13)</f>
        <v>1000000</v>
      </c>
      <c r="L14" s="566"/>
    </row>
    <row r="15" spans="1:18" ht="15.75" thickBot="1">
      <c r="B15" s="282" t="s">
        <v>248</v>
      </c>
      <c r="C15" s="283"/>
      <c r="D15" s="284"/>
      <c r="E15" s="265">
        <f>E14*100/E13</f>
        <v>100</v>
      </c>
      <c r="F15" s="266"/>
      <c r="G15" s="267">
        <f>G14*100/G13</f>
        <v>80</v>
      </c>
      <c r="H15" s="268"/>
      <c r="I15" s="265">
        <f>I14*100/I13</f>
        <v>66.666666666666671</v>
      </c>
      <c r="J15" s="269"/>
      <c r="K15" s="265">
        <f>K14*100/K13</f>
        <v>58.823529411764703</v>
      </c>
      <c r="L15" s="567"/>
    </row>
    <row r="16" spans="1:18" ht="15">
      <c r="B16" s="285" t="s">
        <v>237</v>
      </c>
      <c r="C16" s="286"/>
      <c r="D16" s="287" t="s">
        <v>230</v>
      </c>
      <c r="E16" s="184">
        <v>1000000</v>
      </c>
      <c r="F16" s="288" t="s">
        <v>230</v>
      </c>
      <c r="G16" s="184">
        <v>750000</v>
      </c>
      <c r="H16" s="289" t="s">
        <v>230</v>
      </c>
      <c r="I16" s="184">
        <v>1500000</v>
      </c>
      <c r="J16" s="289" t="s">
        <v>230</v>
      </c>
      <c r="K16" s="184">
        <v>500000</v>
      </c>
      <c r="L16" s="565" t="s">
        <v>240</v>
      </c>
    </row>
    <row r="17" spans="2:13">
      <c r="B17" s="290"/>
      <c r="C17" s="276"/>
      <c r="D17" s="291"/>
      <c r="E17" s="257">
        <f>MIN(E16,G16,I16,K16)</f>
        <v>500000</v>
      </c>
      <c r="F17" s="278"/>
      <c r="G17" s="342"/>
      <c r="H17" s="280"/>
      <c r="I17" s="257">
        <f>MIN(E16,G16,I16,K16)</f>
        <v>500000</v>
      </c>
      <c r="J17" s="281"/>
      <c r="K17" s="257">
        <f>MIN(E16,G16,I16,K16)</f>
        <v>500000</v>
      </c>
      <c r="L17" s="566"/>
    </row>
    <row r="18" spans="2:13" ht="15.75" thickBot="1">
      <c r="B18" s="568" t="s">
        <v>249</v>
      </c>
      <c r="C18" s="569"/>
      <c r="D18" s="284"/>
      <c r="E18" s="265">
        <f>E17*100/E16</f>
        <v>50</v>
      </c>
      <c r="F18" s="266"/>
      <c r="G18" s="267">
        <f>B1*100/G16</f>
        <v>66.666666666666671</v>
      </c>
      <c r="H18" s="268"/>
      <c r="I18" s="265">
        <f>I17*100/I16</f>
        <v>33.333333333333336</v>
      </c>
      <c r="J18" s="269"/>
      <c r="K18" s="265">
        <f>K17*100/K16</f>
        <v>100</v>
      </c>
      <c r="L18" s="567"/>
    </row>
    <row r="20" spans="2:13" ht="26.25" thickBot="1">
      <c r="B20" s="292"/>
      <c r="C20" s="293" t="s">
        <v>255</v>
      </c>
      <c r="D20" s="174" t="s">
        <v>231</v>
      </c>
      <c r="E20" s="175" t="s">
        <v>232</v>
      </c>
      <c r="F20" s="174" t="s">
        <v>231</v>
      </c>
      <c r="G20" s="175" t="s">
        <v>232</v>
      </c>
      <c r="H20" s="174" t="s">
        <v>231</v>
      </c>
      <c r="I20" s="175" t="s">
        <v>232</v>
      </c>
      <c r="J20" s="174" t="s">
        <v>231</v>
      </c>
      <c r="K20" s="175" t="s">
        <v>232</v>
      </c>
      <c r="L20" s="164"/>
    </row>
    <row r="21" spans="2:13" s="298" customFormat="1">
      <c r="B21" s="614" t="s">
        <v>236</v>
      </c>
      <c r="C21" s="615">
        <v>0.35</v>
      </c>
      <c r="D21" s="294">
        <f>E9</f>
        <v>72.043010752688176</v>
      </c>
      <c r="E21" s="176">
        <f>D21*$C21</f>
        <v>25.21505376344086</v>
      </c>
      <c r="F21" s="295">
        <f>G9</f>
        <v>53.763440860215056</v>
      </c>
      <c r="G21" s="178">
        <f t="shared" ref="G21:G24" si="0">F21*$C21</f>
        <v>18.817204301075268</v>
      </c>
      <c r="H21" s="296">
        <f>I9</f>
        <v>64.516129032258064</v>
      </c>
      <c r="I21" s="176">
        <f t="shared" ref="I21:I24" si="1">H21*$C21</f>
        <v>22.58064516129032</v>
      </c>
      <c r="J21" s="295">
        <f>K9</f>
        <v>48.387096774193552</v>
      </c>
      <c r="K21" s="176">
        <f t="shared" ref="K21:K24" si="2">J21*$C21</f>
        <v>16.93548387096774</v>
      </c>
      <c r="L21" s="297"/>
    </row>
    <row r="22" spans="2:13" s="298" customFormat="1">
      <c r="B22" s="616" t="s">
        <v>242</v>
      </c>
      <c r="C22" s="617">
        <v>0.3</v>
      </c>
      <c r="D22" s="299">
        <f>E15</f>
        <v>100</v>
      </c>
      <c r="E22" s="177">
        <f>D22*$C22</f>
        <v>30</v>
      </c>
      <c r="F22" s="300">
        <f>G15</f>
        <v>80</v>
      </c>
      <c r="G22" s="179">
        <f t="shared" si="0"/>
        <v>24</v>
      </c>
      <c r="H22" s="301">
        <f>I15</f>
        <v>66.666666666666671</v>
      </c>
      <c r="I22" s="177">
        <f t="shared" si="1"/>
        <v>20</v>
      </c>
      <c r="J22" s="300">
        <f>K15</f>
        <v>58.823529411764703</v>
      </c>
      <c r="K22" s="177">
        <f t="shared" si="2"/>
        <v>17.647058823529409</v>
      </c>
      <c r="L22" s="297"/>
    </row>
    <row r="23" spans="2:13" s="298" customFormat="1">
      <c r="B23" s="616" t="s">
        <v>241</v>
      </c>
      <c r="C23" s="617">
        <v>0.2</v>
      </c>
      <c r="D23" s="299">
        <f>E18</f>
        <v>50</v>
      </c>
      <c r="E23" s="177">
        <f t="shared" ref="E23:E24" si="3">D23*$C23</f>
        <v>10</v>
      </c>
      <c r="F23" s="300">
        <f>G18</f>
        <v>66.666666666666671</v>
      </c>
      <c r="G23" s="179">
        <f t="shared" si="0"/>
        <v>13.333333333333336</v>
      </c>
      <c r="H23" s="301">
        <f>I18</f>
        <v>33.333333333333336</v>
      </c>
      <c r="I23" s="177">
        <f t="shared" si="1"/>
        <v>6.6666666666666679</v>
      </c>
      <c r="J23" s="300">
        <f>K18</f>
        <v>100</v>
      </c>
      <c r="K23" s="177">
        <f t="shared" si="2"/>
        <v>20</v>
      </c>
      <c r="L23" s="297"/>
    </row>
    <row r="24" spans="2:13" s="298" customFormat="1" ht="13.5" thickBot="1">
      <c r="B24" s="618" t="s">
        <v>311</v>
      </c>
      <c r="C24" s="619">
        <v>0.15</v>
      </c>
      <c r="D24" s="302">
        <f>E12</f>
        <v>100</v>
      </c>
      <c r="E24" s="303">
        <f t="shared" si="3"/>
        <v>15</v>
      </c>
      <c r="F24" s="304">
        <f>G12</f>
        <v>71.428571428571431</v>
      </c>
      <c r="G24" s="305">
        <f t="shared" si="0"/>
        <v>10.714285714285714</v>
      </c>
      <c r="H24" s="306">
        <f>I12</f>
        <v>50</v>
      </c>
      <c r="I24" s="303">
        <f t="shared" si="1"/>
        <v>7.5</v>
      </c>
      <c r="J24" s="304">
        <f>K12</f>
        <v>45.714285714285715</v>
      </c>
      <c r="K24" s="303">
        <f t="shared" si="2"/>
        <v>6.8571428571428568</v>
      </c>
      <c r="L24" s="297"/>
    </row>
    <row r="25" spans="2:13" s="310" customFormat="1" ht="18">
      <c r="B25" s="307" t="s">
        <v>239</v>
      </c>
      <c r="C25" s="187">
        <f>SUM(C21:C24)</f>
        <v>0.99999999999999989</v>
      </c>
      <c r="D25" s="308"/>
      <c r="E25" s="180">
        <f>SUM(E21:E24)</f>
        <v>80.215053763440864</v>
      </c>
      <c r="F25" s="309"/>
      <c r="G25" s="180">
        <f>SUM(G21:G24)</f>
        <v>66.864823348694316</v>
      </c>
      <c r="H25" s="309"/>
      <c r="I25" s="180">
        <f>SUM(I21:I24)</f>
        <v>56.747311827956992</v>
      </c>
      <c r="J25" s="309"/>
      <c r="K25" s="180">
        <f>SUM(K21:K24)</f>
        <v>61.439685551640004</v>
      </c>
      <c r="M25" s="165"/>
    </row>
    <row r="26" spans="2:13" s="298" customFormat="1">
      <c r="B26" s="311"/>
      <c r="C26" s="312"/>
      <c r="D26" s="313"/>
      <c r="E26" s="314"/>
      <c r="F26" s="315"/>
      <c r="G26" s="314"/>
      <c r="H26" s="315"/>
      <c r="I26" s="314"/>
      <c r="J26" s="315"/>
      <c r="K26" s="314"/>
    </row>
    <row r="27" spans="2:13" s="320" customFormat="1" ht="18.75" thickBot="1">
      <c r="B27" s="316" t="s">
        <v>233</v>
      </c>
      <c r="C27" s="317"/>
      <c r="D27" s="318"/>
      <c r="E27" s="181">
        <f>RANK(E25,E25:K25,0)</f>
        <v>1</v>
      </c>
      <c r="F27" s="319"/>
      <c r="G27" s="181">
        <f>RANK(G25,E25:K25,0)</f>
        <v>2</v>
      </c>
      <c r="H27" s="319"/>
      <c r="I27" s="181">
        <f>RANK(I25,E25:K25,0)</f>
        <v>4</v>
      </c>
      <c r="J27" s="319"/>
      <c r="K27" s="181">
        <f>RANK(K25,E25:K25,0)</f>
        <v>3</v>
      </c>
      <c r="M27" s="166"/>
    </row>
    <row r="29" spans="2:13">
      <c r="C29" s="321"/>
    </row>
    <row r="30" spans="2:13">
      <c r="E30" s="321"/>
      <c r="F30" s="204"/>
      <c r="J30" s="204"/>
      <c r="K30" s="322"/>
      <c r="L30" s="204"/>
    </row>
  </sheetData>
  <mergeCells count="9">
    <mergeCell ref="L16:L18"/>
    <mergeCell ref="B18:C18"/>
    <mergeCell ref="D6:E6"/>
    <mergeCell ref="F6:G6"/>
    <mergeCell ref="H6:I6"/>
    <mergeCell ref="J6:K6"/>
    <mergeCell ref="L7:L9"/>
    <mergeCell ref="L13:L15"/>
    <mergeCell ref="L10:L12"/>
  </mergeCells>
  <pageMargins left="0.70866141732283472" right="0.70866141732283472" top="0.78740157480314965" bottom="0.78740157480314965" header="0.31496062992125984" footer="0.31496062992125984"/>
  <pageSetup paperSize="8" scale="7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b408235-14b6-4e85-a548-aac3b5dffd72">
      <Terms xmlns="http://schemas.microsoft.com/office/infopath/2007/PartnerControls"/>
    </lcf76f155ced4ddcb4097134ff3c332f>
    <TaxCatchAll xmlns="c9449851-0aa2-4654-863d-cec50cd14d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FD47336FEF614A82BF26EC4DAC1428" ma:contentTypeVersion="12" ma:contentTypeDescription="Create a new document." ma:contentTypeScope="" ma:versionID="d64fad137061cb88a8836a039de08c29">
  <xsd:schema xmlns:xsd="http://www.w3.org/2001/XMLSchema" xmlns:xs="http://www.w3.org/2001/XMLSchema" xmlns:p="http://schemas.microsoft.com/office/2006/metadata/properties" xmlns:ns2="7b408235-14b6-4e85-a548-aac3b5dffd72" xmlns:ns3="c9449851-0aa2-4654-863d-cec50cd14d0e" targetNamespace="http://schemas.microsoft.com/office/2006/metadata/properties" ma:root="true" ma:fieldsID="fdccfd44a161ce876913ed988e14fdc8" ns2:_="" ns3:_="">
    <xsd:import namespace="7b408235-14b6-4e85-a548-aac3b5dffd72"/>
    <xsd:import namespace="c9449851-0aa2-4654-863d-cec50cd14d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408235-14b6-4e85-a548-aac3b5dff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16a0586-fcdd-425c-aa1a-d011eadb1c2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449851-0aa2-4654-863d-cec50cd14d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4174f83-55c7-4502-b246-d54bf05571b1}" ma:internalName="TaxCatchAll" ma:showField="CatchAllData" ma:web="c9449851-0aa2-4654-863d-cec50cd14d0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3A5BBB-B8C8-4A8B-8CFA-3530FE678B9B}">
  <ds:schemaRefs>
    <ds:schemaRef ds:uri="http://purl.org/dc/elements/1.1/"/>
    <ds:schemaRef ds:uri="http://schemas.microsoft.com/office/2006/metadata/properties"/>
    <ds:schemaRef ds:uri="http://schemas.microsoft.com/office/2006/documentManagement/types"/>
    <ds:schemaRef ds:uri="c9449851-0aa2-4654-863d-cec50cd14d0e"/>
    <ds:schemaRef ds:uri="http://purl.org/dc/terms/"/>
    <ds:schemaRef ds:uri="http://schemas.openxmlformats.org/package/2006/metadata/core-properties"/>
    <ds:schemaRef ds:uri="http://purl.org/dc/dcmitype/"/>
    <ds:schemaRef ds:uri="http://schemas.microsoft.com/office/infopath/2007/PartnerControls"/>
    <ds:schemaRef ds:uri="7b408235-14b6-4e85-a548-aac3b5dffd72"/>
    <ds:schemaRef ds:uri="http://www.w3.org/XML/1998/namespace"/>
  </ds:schemaRefs>
</ds:datastoreItem>
</file>

<file path=customXml/itemProps2.xml><?xml version="1.0" encoding="utf-8"?>
<ds:datastoreItem xmlns:ds="http://schemas.openxmlformats.org/officeDocument/2006/customXml" ds:itemID="{075E53CE-F358-4D33-968A-8C0D492C280E}">
  <ds:schemaRefs>
    <ds:schemaRef ds:uri="http://schemas.microsoft.com/sharepoint/v3/contenttype/forms"/>
  </ds:schemaRefs>
</ds:datastoreItem>
</file>

<file path=customXml/itemProps3.xml><?xml version="1.0" encoding="utf-8"?>
<ds:datastoreItem xmlns:ds="http://schemas.openxmlformats.org/officeDocument/2006/customXml" ds:itemID="{CFBC057F-D8A0-420E-8F33-CB1444DB7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408235-14b6-4e85-a548-aac3b5dffd72"/>
    <ds:schemaRef ds:uri="c9449851-0aa2-4654-863d-cec50cd14d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2</vt:i4>
      </vt:variant>
    </vt:vector>
  </HeadingPairs>
  <TitlesOfParts>
    <vt:vector size="12" baseType="lpstr">
      <vt:lpstr>Bewertungsverfahren</vt:lpstr>
      <vt:lpstr>WR_LOS 1) AV-Lösung PREISBLATT</vt:lpstr>
      <vt:lpstr>WR_LOS 1) AV-Lösung DL-KOSTEN</vt:lpstr>
      <vt:lpstr>Leistungsverzeichnis</vt:lpstr>
      <vt:lpstr>HF_Kabine</vt:lpstr>
      <vt:lpstr>Instandhaltung</vt:lpstr>
      <vt:lpstr>Referenzstellenbesuch</vt:lpstr>
      <vt:lpstr>Preisblatt</vt:lpstr>
      <vt:lpstr>WR_LOS 2) SchnStKtr PREISBLATT</vt:lpstr>
      <vt:lpstr>Wertungsmatrix</vt:lpstr>
      <vt:lpstr>Wertungsmatrix!Druckbereich</vt:lpstr>
      <vt:lpstr>Wertungsmatrix!Drucktitel</vt:lpstr>
    </vt:vector>
  </TitlesOfParts>
  <Manager/>
  <Company>Sana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Anika.Graser@sana.de</dc:creator>
  <cp:keywords/>
  <dc:description/>
  <cp:lastModifiedBy>Klemm, Theresa Katharina</cp:lastModifiedBy>
  <cp:revision/>
  <dcterms:created xsi:type="dcterms:W3CDTF">2022-03-13T15:00:05Z</dcterms:created>
  <dcterms:modified xsi:type="dcterms:W3CDTF">2026-07-06T09:45:52Z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0x010100F7FD47336FEF614A82BF26EC4DAC1428</vt:lpwstr>
  </property>
  <property fmtid="{D5CDD505-2E9C-101B-9397-08002B2CF9AE}" pid="3" name="MediaServiceImageTags">
    <vt:lpwstr/>
  </property>
</Properties>
</file>